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775"/>
  </bookViews>
  <sheets>
    <sheet name="დანართი №1" sheetId="7" r:id="rId1"/>
  </sheets>
  <definedNames>
    <definedName name="_xlnm._FilterDatabase" localSheetId="0" hidden="1">'დანართი №1'!$A$3:$P$108</definedName>
  </definedNames>
  <calcPr calcId="145621"/>
</workbook>
</file>

<file path=xl/calcChain.xml><?xml version="1.0" encoding="utf-8"?>
<calcChain xmlns="http://schemas.openxmlformats.org/spreadsheetml/2006/main">
  <c r="G5" i="7" l="1"/>
  <c r="N4" i="7" l="1"/>
  <c r="O4" i="7" s="1"/>
  <c r="N67" i="7" l="1"/>
  <c r="M19" i="7" l="1"/>
  <c r="N16" i="7"/>
  <c r="O108" i="7" l="1"/>
  <c r="O107" i="7"/>
  <c r="O106" i="7"/>
  <c r="O105" i="7"/>
  <c r="O104" i="7"/>
  <c r="O103" i="7"/>
  <c r="O102" i="7"/>
  <c r="M71" i="7"/>
  <c r="N101" i="7"/>
  <c r="M101" i="7"/>
  <c r="N99" i="7"/>
  <c r="N98" i="7"/>
  <c r="M98" i="7"/>
  <c r="N97" i="7"/>
  <c r="N96" i="7"/>
  <c r="M96" i="7"/>
  <c r="N94" i="7"/>
  <c r="N93" i="7"/>
  <c r="M93" i="7"/>
  <c r="N91" i="7"/>
  <c r="N90" i="7"/>
  <c r="M90" i="7"/>
  <c r="N89" i="7"/>
  <c r="M89" i="7"/>
  <c r="N87" i="7"/>
  <c r="N86" i="7"/>
  <c r="M86" i="7"/>
  <c r="N85" i="7"/>
  <c r="N84" i="7"/>
  <c r="M84" i="7"/>
  <c r="N83" i="7"/>
  <c r="O83" i="7" s="1"/>
  <c r="N82" i="7"/>
  <c r="N81" i="7"/>
  <c r="N80" i="7"/>
  <c r="M80" i="7"/>
  <c r="N79" i="7"/>
  <c r="M79" i="7"/>
  <c r="N77" i="7"/>
  <c r="M77" i="7"/>
  <c r="N76" i="7"/>
  <c r="M76" i="7"/>
  <c r="N74" i="7"/>
  <c r="M74" i="7"/>
  <c r="N72" i="7"/>
  <c r="M72" i="7"/>
  <c r="N71" i="7"/>
  <c r="N70" i="7"/>
  <c r="M70" i="7"/>
  <c r="N69" i="7"/>
  <c r="M69" i="7"/>
  <c r="N68" i="7"/>
  <c r="M68" i="7"/>
  <c r="N66" i="7"/>
  <c r="M66" i="7"/>
  <c r="O66" i="7" s="1"/>
  <c r="N64" i="7"/>
  <c r="M64" i="7"/>
  <c r="N62" i="7"/>
  <c r="M62" i="7"/>
  <c r="N60" i="7"/>
  <c r="M60" i="7"/>
  <c r="N58" i="7"/>
  <c r="M58" i="7"/>
  <c r="N55" i="7"/>
  <c r="M55" i="7"/>
  <c r="N54" i="7"/>
  <c r="M54" i="7"/>
  <c r="N52" i="7"/>
  <c r="M52" i="7"/>
  <c r="N50" i="7"/>
  <c r="M50" i="7"/>
  <c r="N48" i="7"/>
  <c r="M48" i="7"/>
  <c r="N46" i="7"/>
  <c r="M46" i="7"/>
  <c r="N44" i="7"/>
  <c r="M44" i="7"/>
  <c r="N42" i="7"/>
  <c r="M42" i="7"/>
  <c r="N40" i="7"/>
  <c r="O40" i="7" s="1"/>
  <c r="N39" i="7"/>
  <c r="M39" i="7"/>
  <c r="N37" i="7"/>
  <c r="M37" i="7"/>
  <c r="N36" i="7"/>
  <c r="O36" i="7" s="1"/>
  <c r="N34" i="7"/>
  <c r="O34" i="7" s="1"/>
  <c r="N32" i="7"/>
  <c r="M32" i="7"/>
  <c r="N31" i="7"/>
  <c r="M31" i="7"/>
  <c r="N29" i="7"/>
  <c r="O29" i="7" s="1"/>
  <c r="O72" i="7" l="1"/>
  <c r="O31" i="7"/>
  <c r="O76" i="7"/>
  <c r="O54" i="7"/>
  <c r="O58" i="7"/>
  <c r="O62" i="7"/>
  <c r="O101" i="7"/>
  <c r="O44" i="7"/>
  <c r="O48" i="7"/>
  <c r="O71" i="7"/>
  <c r="O90" i="7"/>
  <c r="O50" i="7"/>
  <c r="O32" i="7"/>
  <c r="O55" i="7"/>
  <c r="O64" i="7"/>
  <c r="O68" i="7"/>
  <c r="O79" i="7"/>
  <c r="O98" i="7"/>
  <c r="O42" i="7"/>
  <c r="O46" i="7"/>
  <c r="O74" i="7"/>
  <c r="O89" i="7"/>
  <c r="O96" i="7"/>
  <c r="O37" i="7"/>
  <c r="O52" i="7"/>
  <c r="O60" i="7"/>
  <c r="O70" i="7"/>
  <c r="O84" i="7"/>
  <c r="O39" i="7"/>
  <c r="O69" i="7"/>
  <c r="O77" i="7"/>
  <c r="O93" i="7"/>
  <c r="O80" i="7"/>
  <c r="O86" i="7"/>
  <c r="N28" i="7" l="1"/>
  <c r="M28" i="7"/>
  <c r="N27" i="7"/>
  <c r="M27" i="7"/>
  <c r="N26" i="7"/>
  <c r="M26" i="7"/>
  <c r="N24" i="7"/>
  <c r="M24" i="7"/>
  <c r="N22" i="7"/>
  <c r="M22" i="7"/>
  <c r="N19" i="7"/>
  <c r="N18" i="7"/>
  <c r="M18" i="7"/>
  <c r="M16" i="7"/>
  <c r="N11" i="7"/>
  <c r="O11" i="7" s="1"/>
  <c r="N41" i="7"/>
  <c r="M41" i="7"/>
  <c r="N56" i="7"/>
  <c r="M56" i="7"/>
  <c r="O18" i="7" l="1"/>
  <c r="O22" i="7"/>
  <c r="O26" i="7"/>
  <c r="O41" i="7"/>
  <c r="O16" i="7"/>
  <c r="O19" i="7"/>
  <c r="O24" i="7"/>
  <c r="O27" i="7"/>
  <c r="O56" i="7"/>
  <c r="O28" i="7"/>
  <c r="L105" i="7"/>
  <c r="L38" i="7"/>
</calcChain>
</file>

<file path=xl/sharedStrings.xml><?xml version="1.0" encoding="utf-8"?>
<sst xmlns="http://schemas.openxmlformats.org/spreadsheetml/2006/main" count="694" uniqueCount="127">
  <si>
    <t>მისამართი</t>
  </si>
  <si>
    <t>№</t>
  </si>
  <si>
    <t>სართული</t>
  </si>
  <si>
    <t>შენიშვნა</t>
  </si>
  <si>
    <t>სარდაფი</t>
  </si>
  <si>
    <t>კომერციული</t>
  </si>
  <si>
    <t>05.22.17.006.01.004</t>
  </si>
  <si>
    <t>05.22.17.006.01.005</t>
  </si>
  <si>
    <t>05.22.17.006.01.006</t>
  </si>
  <si>
    <t>05.22.17.006.01.025</t>
  </si>
  <si>
    <t>05.22.17.006.01.026</t>
  </si>
  <si>
    <t>05.22.17.006.01.027</t>
  </si>
  <si>
    <t xml:space="preserve">05.22.17.006.01.046
</t>
  </si>
  <si>
    <t>05.22.17.006.01.007</t>
  </si>
  <si>
    <t>05.22.17.006.01.008</t>
  </si>
  <si>
    <t>05.22.17.006.01.009</t>
  </si>
  <si>
    <t>05.22.17.006.01.028</t>
  </si>
  <si>
    <t>05.22.17.006.01.029</t>
  </si>
  <si>
    <t>05.22.17.006.01.030</t>
  </si>
  <si>
    <t>05.22.17.006.01.049</t>
  </si>
  <si>
    <t>05.22.17.006.01.051</t>
  </si>
  <si>
    <t>05.22.17.006.01.010</t>
  </si>
  <si>
    <t>05.22.17.006.01.011</t>
  </si>
  <si>
    <t>05.22.17.006.01.012</t>
  </si>
  <si>
    <t>05.22.17.006.01.031</t>
  </si>
  <si>
    <t>05.22.17.006.01.032</t>
  </si>
  <si>
    <t>05.22.17.006.01.033</t>
  </si>
  <si>
    <t>05.22.17.006.01.052</t>
  </si>
  <si>
    <t>05.22.17.006.01.053</t>
  </si>
  <si>
    <t>05.22.17.006.01.054</t>
  </si>
  <si>
    <t>05.22.17.006.01.013</t>
  </si>
  <si>
    <t>05.22.17.006.01.014</t>
  </si>
  <si>
    <t>05.22.17.006.01.015</t>
  </si>
  <si>
    <t>05.22.17.006.01.034</t>
  </si>
  <si>
    <t>05.22.17.006.01.035</t>
  </si>
  <si>
    <t>05.22.17.006.01.036</t>
  </si>
  <si>
    <t>05.22.17.006.01.016</t>
  </si>
  <si>
    <t>05.22.17.006.01.017</t>
  </si>
  <si>
    <t>05.22.17.006.01.018</t>
  </si>
  <si>
    <t>05.22.17.006.01.037</t>
  </si>
  <si>
    <t>05.22.17.006.01.038</t>
  </si>
  <si>
    <t>05.22.17.006.01.039</t>
  </si>
  <si>
    <t>05.22.17.006.01.019</t>
  </si>
  <si>
    <t>05.22.17.006.01.020</t>
  </si>
  <si>
    <t>05.22.17.006.01.021</t>
  </si>
  <si>
    <t xml:space="preserve">05.22.17.006.01.040
</t>
  </si>
  <si>
    <t>05.22.17.006.01.041</t>
  </si>
  <si>
    <t>05.22.17.006.01.042</t>
  </si>
  <si>
    <t>05.22.17.006.01.022</t>
  </si>
  <si>
    <t>05.22.17.006.01.023</t>
  </si>
  <si>
    <t>05.22.17.006.01.024</t>
  </si>
  <si>
    <t>05.22.17.006.01.043</t>
  </si>
  <si>
    <t>05.22.17.006.01.044</t>
  </si>
  <si>
    <t>05.22.17.006.01.045</t>
  </si>
  <si>
    <t>05.22.17.006.01.551</t>
  </si>
  <si>
    <t>05.22.17.002.01.050</t>
  </si>
  <si>
    <t xml:space="preserve">05.22.17.006.01.003
</t>
  </si>
  <si>
    <t>05.22.17.006.01.549</t>
  </si>
  <si>
    <t>26 მაისის ქუჩა №13</t>
  </si>
  <si>
    <t>საკადასტრო კოდი</t>
  </si>
  <si>
    <t>ბინის/ფართის №</t>
  </si>
  <si>
    <t>-</t>
  </si>
  <si>
    <t>გადასაცემი ფართი კვ.მ.</t>
  </si>
  <si>
    <t>ქირის საკომპენსაციო თანხა</t>
  </si>
  <si>
    <t>რემონტის საკომპენსაციო თანხა</t>
  </si>
  <si>
    <t>ჩასარიცხი თანხა</t>
  </si>
  <si>
    <t xml:space="preserve">05.22.17.006.01.526 </t>
  </si>
  <si>
    <t>ქალაქ ბათუმის მუნიციპალიტეტი</t>
  </si>
  <si>
    <t xml:space="preserve">05.22.17.006.01.531 </t>
  </si>
  <si>
    <t>ბინა</t>
  </si>
  <si>
    <t xml:space="preserve">05.22.17.006.01.536 </t>
  </si>
  <si>
    <t xml:space="preserve">05.22.17.006.01.519 </t>
  </si>
  <si>
    <t xml:space="preserve">05.22.17.006.01.530 </t>
  </si>
  <si>
    <t xml:space="preserve">05.22.17.006.01.537 </t>
  </si>
  <si>
    <t xml:space="preserve">05.22.17.006.01.534 </t>
  </si>
  <si>
    <t xml:space="preserve">05.22.17.006.01.528 </t>
  </si>
  <si>
    <t>3.6                                     6.16</t>
  </si>
  <si>
    <t xml:space="preserve">05.22.17.006.01.546 05.22.17.006.01.554 </t>
  </si>
  <si>
    <t xml:space="preserve">05.22.17.006.01.539 </t>
  </si>
  <si>
    <t xml:space="preserve">05.22.17.006.01.513    </t>
  </si>
  <si>
    <t xml:space="preserve">05.22.17.006.01.533 </t>
  </si>
  <si>
    <t xml:space="preserve">05.22.17.006.01.529 </t>
  </si>
  <si>
    <t xml:space="preserve">05.22.17.006.01.548 </t>
  </si>
  <si>
    <t xml:space="preserve">05.22.17.006.01.514 </t>
  </si>
  <si>
    <t xml:space="preserve">05.22.17.006.01.517 </t>
  </si>
  <si>
    <t xml:space="preserve">05.22.17.006.01.545 </t>
  </si>
  <si>
    <t xml:space="preserve">05.22.17.006.01.543 </t>
  </si>
  <si>
    <t xml:space="preserve">05.22.17.006.01.542 </t>
  </si>
  <si>
    <t xml:space="preserve">05.22.17.006.01.540 </t>
  </si>
  <si>
    <t xml:space="preserve">05.22.17.006.01.535 </t>
  </si>
  <si>
    <t xml:space="preserve">05.22.17.006.01.538 </t>
  </si>
  <si>
    <t xml:space="preserve">05.22.17.006.01.547  </t>
  </si>
  <si>
    <t xml:space="preserve">05.22.17.006.01.511 </t>
  </si>
  <si>
    <t>საცხოვრებელი სხვენი</t>
  </si>
  <si>
    <t xml:space="preserve">05.22.17.006.01.036ა </t>
  </si>
  <si>
    <t xml:space="preserve">05.22.17.006.01.544 </t>
  </si>
  <si>
    <t xml:space="preserve">05.22.17.006.01.532 </t>
  </si>
  <si>
    <t xml:space="preserve">05.22.17.006.01.523 </t>
  </si>
  <si>
    <t>მანსარდა</t>
  </si>
  <si>
    <t xml:space="preserve">05.22.17.006.01.516 </t>
  </si>
  <si>
    <t xml:space="preserve">05.22.17.006.01.525 </t>
  </si>
  <si>
    <t xml:space="preserve">05.22.17.006.01.521 05.22.17.006.01.522 </t>
  </si>
  <si>
    <t xml:space="preserve">05.22.17.006.01.520 </t>
  </si>
  <si>
    <t xml:space="preserve">05.22.17.006.01.518 </t>
  </si>
  <si>
    <t xml:space="preserve">05.22.17.006.01.515 </t>
  </si>
  <si>
    <t xml:space="preserve">05.22.17.006.01.541 </t>
  </si>
  <si>
    <t xml:space="preserve">05.22.17.006.01.550 </t>
  </si>
  <si>
    <t xml:space="preserve">05.22.17.006.01.552 </t>
  </si>
  <si>
    <t>5.1                                              8.0</t>
  </si>
  <si>
    <t>ქალაქ ბათუმში, 26 მაისის ქუჩა №13-ში რეგისტრირებული ფართები</t>
  </si>
  <si>
    <t>პროექტის მიხედვით გადასაცემი ფართები</t>
  </si>
  <si>
    <t>ფართი</t>
  </si>
  <si>
    <t>ბინის №</t>
  </si>
  <si>
    <t>47-48</t>
  </si>
  <si>
    <t>36ა</t>
  </si>
  <si>
    <t>53ა</t>
  </si>
  <si>
    <t xml:space="preserve">05.22.17.006.01.035ა </t>
  </si>
  <si>
    <t>35ა</t>
  </si>
  <si>
    <t>სხვენი</t>
  </si>
  <si>
    <t>რეგისტრირებული ფართი             კვ.მ.</t>
  </si>
  <si>
    <t>ფაქტობრივი ფართი            კვ.მ.</t>
  </si>
  <si>
    <t>სხვენ სართული</t>
  </si>
  <si>
    <t xml:space="preserve">05.22.17.006.01.001 05.22.17.006.01.002 </t>
  </si>
  <si>
    <t>1-2.</t>
  </si>
  <si>
    <t>73.03                              36.18</t>
  </si>
  <si>
    <t>05.22.17.006.01.527</t>
  </si>
  <si>
    <t xml:space="preserve">დანართი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</si>
</sst>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6"/>
      <color theme="1"/>
      <name val="Sylfaen"/>
      <family val="1"/>
    </font>
    <font>
      <b/>
      <sz val="20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4" borderId="2" applyNumberFormat="0" applyFont="0" applyAlignment="0" applyProtection="0"/>
    <xf numFmtId="0" fontId="2" fillId="5" borderId="0" applyNumberFormat="0" applyBorder="0" applyAlignment="0" applyProtection="0"/>
  </cellStyleXfs>
  <cellXfs count="145">
    <xf numFmtId="0" fontId="0" fillId="0" borderId="0" xfId="0"/>
    <xf numFmtId="0" fontId="4" fillId="0" borderId="0" xfId="0" applyFont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 wrapText="1"/>
    </xf>
    <xf numFmtId="0" fontId="5" fillId="3" borderId="8" xfId="2" applyNumberFormat="1" applyFont="1" applyFill="1" applyBorder="1" applyAlignment="1">
      <alignment horizontal="center" vertical="center"/>
    </xf>
    <xf numFmtId="0" fontId="5" fillId="3" borderId="8" xfId="2" applyNumberFormat="1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2" fontId="4" fillId="3" borderId="15" xfId="2" applyNumberFormat="1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horizontal="center" vertical="center" wrapText="1"/>
    </xf>
    <xf numFmtId="0" fontId="4" fillId="3" borderId="27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wrapText="1"/>
    </xf>
    <xf numFmtId="0" fontId="4" fillId="3" borderId="28" xfId="2" applyFont="1" applyFill="1" applyBorder="1" applyAlignment="1">
      <alignment horizontal="center" vertical="center" wrapText="1"/>
    </xf>
    <xf numFmtId="0" fontId="4" fillId="3" borderId="29" xfId="2" applyFont="1" applyFill="1" applyBorder="1" applyAlignment="1">
      <alignment horizontal="center" vertical="center" wrapText="1"/>
    </xf>
    <xf numFmtId="0" fontId="4" fillId="3" borderId="30" xfId="2" applyFont="1" applyFill="1" applyBorder="1" applyAlignment="1">
      <alignment horizontal="center" vertical="center" wrapText="1"/>
    </xf>
    <xf numFmtId="0" fontId="4" fillId="3" borderId="33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32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5" fillId="3" borderId="32" xfId="2" applyFont="1" applyFill="1" applyBorder="1" applyAlignment="1">
      <alignment horizontal="center" vertical="center" wrapText="1"/>
    </xf>
    <xf numFmtId="1" fontId="4" fillId="3" borderId="8" xfId="2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4" fillId="3" borderId="38" xfId="2" applyFont="1" applyFill="1" applyBorder="1" applyAlignment="1">
      <alignment horizontal="center" vertical="center" wrapText="1"/>
    </xf>
    <xf numFmtId="0" fontId="4" fillId="3" borderId="39" xfId="2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42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4" fillId="3" borderId="32" xfId="2" applyFont="1" applyFill="1" applyBorder="1" applyAlignment="1">
      <alignment horizontal="center" vertical="center" wrapText="1"/>
    </xf>
    <xf numFmtId="0" fontId="4" fillId="3" borderId="34" xfId="2" applyFont="1" applyFill="1" applyBorder="1" applyAlignment="1">
      <alignment horizontal="center" vertical="center" wrapText="1"/>
    </xf>
    <xf numFmtId="0" fontId="4" fillId="3" borderId="35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33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horizontal="center" vertical="center" wrapText="1"/>
    </xf>
    <xf numFmtId="0" fontId="4" fillId="3" borderId="40" xfId="2" applyFont="1" applyFill="1" applyBorder="1" applyAlignment="1">
      <alignment horizontal="center" vertical="center" wrapText="1"/>
    </xf>
    <xf numFmtId="1" fontId="4" fillId="3" borderId="13" xfId="2" applyNumberFormat="1" applyFont="1" applyFill="1" applyBorder="1" applyAlignment="1">
      <alignment horizontal="center" vertical="center" wrapText="1"/>
    </xf>
    <xf numFmtId="1" fontId="4" fillId="3" borderId="20" xfId="2" applyNumberFormat="1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" fontId="4" fillId="3" borderId="15" xfId="2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/>
    </xf>
    <xf numFmtId="0" fontId="5" fillId="3" borderId="24" xfId="2" applyFont="1" applyFill="1" applyBorder="1" applyAlignment="1">
      <alignment horizontal="center" vertical="center"/>
    </xf>
    <xf numFmtId="1" fontId="4" fillId="3" borderId="13" xfId="2" applyNumberFormat="1" applyFont="1" applyFill="1" applyBorder="1" applyAlignment="1">
      <alignment horizontal="center" vertical="center" wrapText="1"/>
    </xf>
    <xf numFmtId="1" fontId="4" fillId="3" borderId="3" xfId="2" applyNumberFormat="1" applyFont="1" applyFill="1" applyBorder="1" applyAlignment="1">
      <alignment horizontal="center" vertical="center" wrapText="1"/>
    </xf>
    <xf numFmtId="1" fontId="4" fillId="3" borderId="20" xfId="2" applyNumberFormat="1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34" xfId="2" applyFont="1" applyFill="1" applyBorder="1" applyAlignment="1">
      <alignment horizontal="center" vertical="center" wrapText="1"/>
    </xf>
    <xf numFmtId="0" fontId="4" fillId="3" borderId="40" xfId="2" applyFont="1" applyFill="1" applyBorder="1" applyAlignment="1">
      <alignment horizontal="center" vertical="center" wrapText="1"/>
    </xf>
    <xf numFmtId="0" fontId="4" fillId="3" borderId="35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3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1" fontId="4" fillId="3" borderId="15" xfId="2" applyNumberFormat="1" applyFont="1" applyFill="1" applyBorder="1" applyAlignment="1">
      <alignment horizontal="center" vertical="center" wrapText="1"/>
    </xf>
    <xf numFmtId="1" fontId="4" fillId="3" borderId="21" xfId="2" applyNumberFormat="1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36" xfId="1" applyFont="1" applyFill="1" applyBorder="1" applyAlignment="1">
      <alignment horizontal="center" vertical="center" wrapText="1"/>
    </xf>
    <xf numFmtId="0" fontId="4" fillId="3" borderId="41" xfId="1" applyFont="1" applyFill="1" applyBorder="1" applyAlignment="1">
      <alignment horizontal="center" vertical="center" wrapText="1"/>
    </xf>
    <xf numFmtId="0" fontId="4" fillId="3" borderId="37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right" vertical="center"/>
    </xf>
    <xf numFmtId="0" fontId="4" fillId="3" borderId="2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32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36" xfId="2" applyFont="1" applyFill="1" applyBorder="1" applyAlignment="1">
      <alignment horizontal="center" vertical="center" wrapText="1"/>
    </xf>
    <xf numFmtId="0" fontId="4" fillId="3" borderId="37" xfId="2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36" xfId="2" applyFont="1" applyFill="1" applyBorder="1" applyAlignment="1">
      <alignment horizontal="center" vertical="center"/>
    </xf>
    <xf numFmtId="0" fontId="4" fillId="3" borderId="41" xfId="2" applyFont="1" applyFill="1" applyBorder="1" applyAlignment="1">
      <alignment horizontal="center" vertical="center"/>
    </xf>
    <xf numFmtId="0" fontId="4" fillId="3" borderId="37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 wrapText="1"/>
    </xf>
    <xf numFmtId="0" fontId="4" fillId="3" borderId="33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 wrapText="1"/>
    </xf>
    <xf numFmtId="0" fontId="4" fillId="3" borderId="41" xfId="2" applyFont="1" applyFill="1" applyBorder="1" applyAlignment="1">
      <alignment horizontal="center" vertical="center" wrapText="1"/>
    </xf>
    <xf numFmtId="0" fontId="4" fillId="3" borderId="36" xfId="1" applyFont="1" applyFill="1" applyBorder="1" applyAlignment="1">
      <alignment horizontal="center" vertical="center"/>
    </xf>
    <xf numFmtId="0" fontId="4" fillId="3" borderId="37" xfId="1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5" xfId="2" applyFont="1" applyFill="1" applyBorder="1" applyAlignment="1">
      <alignment horizontal="center" vertical="center" wrapText="1"/>
    </xf>
  </cellXfs>
  <cellStyles count="3">
    <cellStyle name="Обычный" xfId="0" builtinId="0"/>
    <cellStyle name="Примечание" xfId="1" builtinId="10"/>
    <cellStyle name="Хороший" xfId="2" builtinId="26"/>
  </cellStyles>
  <dxfs count="0"/>
  <tableStyles count="0" defaultTableStyle="TableStyleMedium2" defaultPivotStyle="PivotStyleMedium9"/>
  <colors>
    <mruColors>
      <color rgb="FF99FF66"/>
      <color rgb="FFFF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tabSelected="1" zoomScale="80" zoomScaleNormal="80" workbookViewId="0">
      <selection activeCell="E8" sqref="E8"/>
    </sheetView>
  </sheetViews>
  <sheetFormatPr defaultColWidth="24.42578125" defaultRowHeight="52.5" customHeight="1" x14ac:dyDescent="0.25"/>
  <cols>
    <col min="1" max="1" width="5.28515625" style="1" customWidth="1"/>
    <col min="2" max="2" width="25.140625" style="1" customWidth="1"/>
    <col min="3" max="3" width="21.7109375" style="1" customWidth="1"/>
    <col min="4" max="4" width="22.42578125" style="1" customWidth="1"/>
    <col min="5" max="5" width="19.140625" style="1" customWidth="1"/>
    <col min="6" max="6" width="9.7109375" style="1" customWidth="1"/>
    <col min="7" max="7" width="24.85546875" style="1" customWidth="1"/>
    <col min="8" max="8" width="16.85546875" style="1" customWidth="1"/>
    <col min="9" max="9" width="16.42578125" style="1" customWidth="1"/>
    <col min="10" max="11" width="16.85546875" style="1" customWidth="1"/>
    <col min="12" max="12" width="19.7109375" style="1" customWidth="1"/>
    <col min="13" max="13" width="17" style="1" customWidth="1"/>
    <col min="14" max="14" width="19.42578125" style="1" customWidth="1"/>
    <col min="15" max="15" width="19.85546875" style="1" customWidth="1"/>
    <col min="16" max="16" width="15.42578125" style="1" customWidth="1"/>
    <col min="17" max="17" width="30" style="1" hidden="1" customWidth="1"/>
    <col min="18" max="16384" width="24.42578125" style="1"/>
  </cols>
  <sheetData>
    <row r="1" spans="1:17" ht="52.5" customHeight="1" thickBot="1" x14ac:dyDescent="0.3">
      <c r="A1" s="101" t="s">
        <v>126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39" customHeight="1" thickBot="1" x14ac:dyDescent="0.3">
      <c r="A2" s="132" t="s">
        <v>109</v>
      </c>
      <c r="B2" s="133"/>
      <c r="C2" s="133"/>
      <c r="D2" s="133"/>
      <c r="E2" s="133"/>
      <c r="F2" s="133"/>
      <c r="G2" s="133"/>
      <c r="H2" s="134"/>
      <c r="I2" s="135" t="s">
        <v>110</v>
      </c>
      <c r="J2" s="136"/>
      <c r="K2" s="136"/>
      <c r="L2" s="136"/>
      <c r="M2" s="136"/>
      <c r="N2" s="136"/>
      <c r="O2" s="136"/>
      <c r="P2" s="136"/>
      <c r="Q2" s="137"/>
    </row>
    <row r="3" spans="1:17" ht="59.25" customHeight="1" thickBot="1" x14ac:dyDescent="0.3">
      <c r="A3" s="3" t="s">
        <v>1</v>
      </c>
      <c r="B3" s="4" t="s">
        <v>0</v>
      </c>
      <c r="C3" s="4" t="s">
        <v>59</v>
      </c>
      <c r="D3" s="4" t="s">
        <v>111</v>
      </c>
      <c r="E3" s="4" t="s">
        <v>112</v>
      </c>
      <c r="F3" s="4" t="s">
        <v>119</v>
      </c>
      <c r="G3" s="5" t="s">
        <v>120</v>
      </c>
      <c r="H3" s="3" t="s">
        <v>0</v>
      </c>
      <c r="I3" s="4" t="s">
        <v>59</v>
      </c>
      <c r="J3" s="4" t="s">
        <v>2</v>
      </c>
      <c r="K3" s="4" t="s">
        <v>60</v>
      </c>
      <c r="L3" s="4" t="s">
        <v>62</v>
      </c>
      <c r="M3" s="4" t="s">
        <v>63</v>
      </c>
      <c r="N3" s="4" t="s">
        <v>64</v>
      </c>
      <c r="O3" s="4" t="s">
        <v>65</v>
      </c>
      <c r="P3" s="5" t="s">
        <v>3</v>
      </c>
    </row>
    <row r="4" spans="1:17" ht="45.75" customHeight="1" thickBot="1" x14ac:dyDescent="0.4">
      <c r="A4" s="28">
        <v>1</v>
      </c>
      <c r="B4" s="21" t="s">
        <v>58</v>
      </c>
      <c r="C4" s="29" t="s">
        <v>56</v>
      </c>
      <c r="D4" s="21" t="s">
        <v>5</v>
      </c>
      <c r="E4" s="45">
        <v>3</v>
      </c>
      <c r="F4" s="21">
        <v>32.24</v>
      </c>
      <c r="G4" s="30">
        <v>45.27</v>
      </c>
      <c r="H4" s="28" t="s">
        <v>58</v>
      </c>
      <c r="I4" s="34" t="s">
        <v>61</v>
      </c>
      <c r="J4" s="34">
        <v>1</v>
      </c>
      <c r="K4" s="34" t="s">
        <v>5</v>
      </c>
      <c r="L4" s="34">
        <v>45.3</v>
      </c>
      <c r="M4" s="34">
        <v>0</v>
      </c>
      <c r="N4" s="34">
        <f>L4*745.2</f>
        <v>33757.56</v>
      </c>
      <c r="O4" s="69">
        <f>M4+N4</f>
        <v>33757.56</v>
      </c>
      <c r="P4" s="30"/>
    </row>
    <row r="5" spans="1:17" ht="48" customHeight="1" x14ac:dyDescent="0.25">
      <c r="A5" s="138">
        <v>2</v>
      </c>
      <c r="B5" s="72" t="s">
        <v>58</v>
      </c>
      <c r="C5" s="72" t="s">
        <v>122</v>
      </c>
      <c r="D5" s="72" t="s">
        <v>5</v>
      </c>
      <c r="E5" s="78" t="s">
        <v>123</v>
      </c>
      <c r="F5" s="72" t="s">
        <v>124</v>
      </c>
      <c r="G5" s="72">
        <f>73.03+36.18</f>
        <v>109.21000000000001</v>
      </c>
      <c r="H5" s="84" t="s">
        <v>58</v>
      </c>
      <c r="I5" s="72" t="s">
        <v>61</v>
      </c>
      <c r="J5" s="72">
        <v>1</v>
      </c>
      <c r="K5" s="72" t="s">
        <v>5</v>
      </c>
      <c r="L5" s="72" t="s">
        <v>124</v>
      </c>
      <c r="M5" s="72" t="s">
        <v>61</v>
      </c>
      <c r="N5" s="72" t="s">
        <v>61</v>
      </c>
      <c r="O5" s="72" t="s">
        <v>61</v>
      </c>
      <c r="P5" s="74"/>
    </row>
    <row r="6" spans="1:17" ht="34.5" customHeight="1" x14ac:dyDescent="0.25">
      <c r="A6" s="139"/>
      <c r="B6" s="77"/>
      <c r="C6" s="77"/>
      <c r="D6" s="77"/>
      <c r="E6" s="77"/>
      <c r="F6" s="77"/>
      <c r="G6" s="77"/>
      <c r="H6" s="85"/>
      <c r="I6" s="77" t="s">
        <v>61</v>
      </c>
      <c r="J6" s="77">
        <v>1</v>
      </c>
      <c r="K6" s="77" t="s">
        <v>5</v>
      </c>
      <c r="L6" s="77">
        <v>50.1</v>
      </c>
      <c r="M6" s="77" t="s">
        <v>61</v>
      </c>
      <c r="N6" s="77" t="s">
        <v>61</v>
      </c>
      <c r="O6" s="77" t="s">
        <v>61</v>
      </c>
      <c r="P6" s="75" t="s">
        <v>67</v>
      </c>
    </row>
    <row r="7" spans="1:17" ht="34.5" customHeight="1" x14ac:dyDescent="0.25">
      <c r="A7" s="140"/>
      <c r="B7" s="77" t="s">
        <v>61</v>
      </c>
      <c r="C7" s="77" t="s">
        <v>61</v>
      </c>
      <c r="D7" s="77" t="s">
        <v>61</v>
      </c>
      <c r="E7" s="77" t="s">
        <v>61</v>
      </c>
      <c r="F7" s="77" t="s">
        <v>61</v>
      </c>
      <c r="G7" s="77" t="s">
        <v>61</v>
      </c>
      <c r="H7" s="85"/>
      <c r="I7" s="77" t="s">
        <v>61</v>
      </c>
      <c r="J7" s="77">
        <v>1</v>
      </c>
      <c r="K7" s="77" t="s">
        <v>5</v>
      </c>
      <c r="L7" s="77">
        <v>256</v>
      </c>
      <c r="M7" s="77" t="s">
        <v>61</v>
      </c>
      <c r="N7" s="77" t="s">
        <v>61</v>
      </c>
      <c r="O7" s="77" t="s">
        <v>61</v>
      </c>
      <c r="P7" s="75" t="s">
        <v>67</v>
      </c>
    </row>
    <row r="8" spans="1:17" ht="34.5" customHeight="1" x14ac:dyDescent="0.25">
      <c r="A8" s="140"/>
      <c r="B8" s="77" t="s">
        <v>61</v>
      </c>
      <c r="C8" s="77" t="s">
        <v>61</v>
      </c>
      <c r="D8" s="77" t="s">
        <v>61</v>
      </c>
      <c r="E8" s="77" t="s">
        <v>61</v>
      </c>
      <c r="F8" s="77" t="s">
        <v>61</v>
      </c>
      <c r="G8" s="77" t="s">
        <v>61</v>
      </c>
      <c r="H8" s="85"/>
      <c r="I8" s="77" t="s">
        <v>61</v>
      </c>
      <c r="J8" s="77" t="s">
        <v>61</v>
      </c>
      <c r="K8" s="77" t="s">
        <v>4</v>
      </c>
      <c r="L8" s="77">
        <v>262.64999999999998</v>
      </c>
      <c r="M8" s="77" t="s">
        <v>61</v>
      </c>
      <c r="N8" s="77" t="s">
        <v>61</v>
      </c>
      <c r="O8" s="77" t="s">
        <v>61</v>
      </c>
      <c r="P8" s="75" t="s">
        <v>67</v>
      </c>
    </row>
    <row r="9" spans="1:17" ht="34.5" customHeight="1" x14ac:dyDescent="0.25">
      <c r="A9" s="140"/>
      <c r="B9" s="77" t="s">
        <v>58</v>
      </c>
      <c r="C9" s="77" t="s">
        <v>125</v>
      </c>
      <c r="D9" s="77" t="s">
        <v>4</v>
      </c>
      <c r="E9" s="77" t="s">
        <v>61</v>
      </c>
      <c r="F9" s="77" t="s">
        <v>61</v>
      </c>
      <c r="G9" s="77" t="s">
        <v>61</v>
      </c>
      <c r="H9" s="85"/>
      <c r="I9" s="77" t="s">
        <v>61</v>
      </c>
      <c r="J9" s="77" t="s">
        <v>61</v>
      </c>
      <c r="K9" s="77" t="s">
        <v>4</v>
      </c>
      <c r="L9" s="77">
        <v>5.78</v>
      </c>
      <c r="M9" s="77" t="s">
        <v>61</v>
      </c>
      <c r="N9" s="77" t="s">
        <v>61</v>
      </c>
      <c r="O9" s="77" t="s">
        <v>61</v>
      </c>
      <c r="P9" s="75"/>
    </row>
    <row r="10" spans="1:17" ht="40.5" customHeight="1" thickBot="1" x14ac:dyDescent="0.3">
      <c r="A10" s="141"/>
      <c r="B10" s="73" t="s">
        <v>61</v>
      </c>
      <c r="C10" s="73" t="s">
        <v>61</v>
      </c>
      <c r="D10" s="73" t="s">
        <v>61</v>
      </c>
      <c r="E10" s="73" t="s">
        <v>61</v>
      </c>
      <c r="F10" s="73" t="s">
        <v>61</v>
      </c>
      <c r="G10" s="73" t="s">
        <v>61</v>
      </c>
      <c r="H10" s="86"/>
      <c r="I10" s="73" t="s">
        <v>61</v>
      </c>
      <c r="J10" s="73" t="s">
        <v>61</v>
      </c>
      <c r="K10" s="73" t="s">
        <v>121</v>
      </c>
      <c r="L10" s="73">
        <v>817.6</v>
      </c>
      <c r="M10" s="73" t="s">
        <v>61</v>
      </c>
      <c r="N10" s="73" t="s">
        <v>61</v>
      </c>
      <c r="O10" s="73" t="s">
        <v>61</v>
      </c>
      <c r="P10" s="76" t="s">
        <v>67</v>
      </c>
    </row>
    <row r="11" spans="1:17" ht="52.5" customHeight="1" x14ac:dyDescent="0.25">
      <c r="A11" s="144">
        <v>3</v>
      </c>
      <c r="B11" s="106" t="s">
        <v>58</v>
      </c>
      <c r="C11" s="26" t="s">
        <v>39</v>
      </c>
      <c r="D11" s="26" t="s">
        <v>5</v>
      </c>
      <c r="E11" s="48">
        <v>37</v>
      </c>
      <c r="F11" s="26">
        <v>73</v>
      </c>
      <c r="G11" s="27" t="s">
        <v>61</v>
      </c>
      <c r="H11" s="144" t="s">
        <v>58</v>
      </c>
      <c r="I11" s="58" t="s">
        <v>61</v>
      </c>
      <c r="J11" s="58">
        <v>1</v>
      </c>
      <c r="K11" s="58" t="s">
        <v>5</v>
      </c>
      <c r="L11" s="58">
        <v>73</v>
      </c>
      <c r="M11" s="93">
        <v>0</v>
      </c>
      <c r="N11" s="58">
        <f>L11*745.2</f>
        <v>54399.600000000006</v>
      </c>
      <c r="O11" s="82">
        <f>M11+N11</f>
        <v>54399.600000000006</v>
      </c>
      <c r="P11" s="67"/>
    </row>
    <row r="12" spans="1:17" ht="52.5" customHeight="1" thickBot="1" x14ac:dyDescent="0.3">
      <c r="A12" s="97"/>
      <c r="B12" s="86"/>
      <c r="C12" s="20" t="s">
        <v>66</v>
      </c>
      <c r="D12" s="20" t="s">
        <v>4</v>
      </c>
      <c r="E12" s="13"/>
      <c r="F12" s="20">
        <v>14.3</v>
      </c>
      <c r="G12" s="24" t="s">
        <v>61</v>
      </c>
      <c r="H12" s="97"/>
      <c r="I12" s="54" t="s">
        <v>61</v>
      </c>
      <c r="J12" s="54" t="s">
        <v>61</v>
      </c>
      <c r="K12" s="54" t="s">
        <v>4</v>
      </c>
      <c r="L12" s="54">
        <v>14.3</v>
      </c>
      <c r="M12" s="94"/>
      <c r="N12" s="54">
        <v>0</v>
      </c>
      <c r="O12" s="83"/>
      <c r="P12" s="64"/>
    </row>
    <row r="13" spans="1:17" ht="52.5" customHeight="1" x14ac:dyDescent="0.25">
      <c r="A13" s="90">
        <v>4</v>
      </c>
      <c r="B13" s="18" t="s">
        <v>58</v>
      </c>
      <c r="C13" s="18" t="s">
        <v>61</v>
      </c>
      <c r="D13" s="18" t="s">
        <v>61</v>
      </c>
      <c r="E13" s="9"/>
      <c r="F13" s="18" t="s">
        <v>61</v>
      </c>
      <c r="G13" s="22" t="s">
        <v>61</v>
      </c>
      <c r="H13" s="90" t="s">
        <v>58</v>
      </c>
      <c r="I13" s="53" t="s">
        <v>61</v>
      </c>
      <c r="J13" s="53">
        <v>2</v>
      </c>
      <c r="K13" s="53">
        <v>4</v>
      </c>
      <c r="L13" s="53">
        <v>83.4</v>
      </c>
      <c r="M13" s="53" t="s">
        <v>61</v>
      </c>
      <c r="N13" s="53" t="s">
        <v>61</v>
      </c>
      <c r="O13" s="53" t="s">
        <v>61</v>
      </c>
      <c r="P13" s="62" t="s">
        <v>67</v>
      </c>
    </row>
    <row r="14" spans="1:17" ht="52.5" customHeight="1" x14ac:dyDescent="0.25">
      <c r="A14" s="91"/>
      <c r="B14" s="19" t="s">
        <v>58</v>
      </c>
      <c r="C14" s="19" t="s">
        <v>61</v>
      </c>
      <c r="D14" s="19" t="s">
        <v>61</v>
      </c>
      <c r="E14" s="2"/>
      <c r="F14" s="19" t="s">
        <v>61</v>
      </c>
      <c r="G14" s="23" t="s">
        <v>61</v>
      </c>
      <c r="H14" s="91"/>
      <c r="I14" s="65" t="s">
        <v>61</v>
      </c>
      <c r="J14" s="65">
        <v>2</v>
      </c>
      <c r="K14" s="65">
        <v>5</v>
      </c>
      <c r="L14" s="65">
        <v>41.6</v>
      </c>
      <c r="M14" s="65" t="s">
        <v>61</v>
      </c>
      <c r="N14" s="65" t="s">
        <v>61</v>
      </c>
      <c r="O14" s="65" t="s">
        <v>61</v>
      </c>
      <c r="P14" s="63" t="s">
        <v>67</v>
      </c>
    </row>
    <row r="15" spans="1:17" ht="52.5" customHeight="1" thickBot="1" x14ac:dyDescent="0.3">
      <c r="A15" s="97"/>
      <c r="B15" s="20" t="s">
        <v>58</v>
      </c>
      <c r="C15" s="20" t="s">
        <v>61</v>
      </c>
      <c r="D15" s="20" t="s">
        <v>61</v>
      </c>
      <c r="E15" s="13"/>
      <c r="F15" s="20" t="s">
        <v>61</v>
      </c>
      <c r="G15" s="24" t="s">
        <v>61</v>
      </c>
      <c r="H15" s="92"/>
      <c r="I15" s="59" t="s">
        <v>61</v>
      </c>
      <c r="J15" s="59">
        <v>2</v>
      </c>
      <c r="K15" s="59">
        <v>6</v>
      </c>
      <c r="L15" s="59">
        <v>110.9</v>
      </c>
      <c r="M15" s="59" t="s">
        <v>61</v>
      </c>
      <c r="N15" s="59" t="s">
        <v>61</v>
      </c>
      <c r="O15" s="59" t="s">
        <v>61</v>
      </c>
      <c r="P15" s="66" t="s">
        <v>67</v>
      </c>
    </row>
    <row r="16" spans="1:17" ht="52.5" customHeight="1" x14ac:dyDescent="0.25">
      <c r="A16" s="138">
        <v>5</v>
      </c>
      <c r="B16" s="18" t="s">
        <v>58</v>
      </c>
      <c r="C16" s="18" t="s">
        <v>42</v>
      </c>
      <c r="D16" s="18" t="s">
        <v>69</v>
      </c>
      <c r="E16" s="45">
        <v>19</v>
      </c>
      <c r="F16" s="18">
        <v>72.7</v>
      </c>
      <c r="G16" s="31" t="s">
        <v>61</v>
      </c>
      <c r="H16" s="90" t="s">
        <v>58</v>
      </c>
      <c r="I16" s="53" t="s">
        <v>61</v>
      </c>
      <c r="J16" s="53">
        <v>2</v>
      </c>
      <c r="K16" s="53">
        <v>25</v>
      </c>
      <c r="L16" s="53">
        <v>83.8</v>
      </c>
      <c r="M16" s="53">
        <f>900*5</f>
        <v>4500</v>
      </c>
      <c r="N16" s="53">
        <f>L16*745.2</f>
        <v>62447.76</v>
      </c>
      <c r="O16" s="95">
        <f>M16+N16</f>
        <v>66947.760000000009</v>
      </c>
      <c r="P16" s="62"/>
    </row>
    <row r="17" spans="1:16" ht="52.5" customHeight="1" thickBot="1" x14ac:dyDescent="0.3">
      <c r="A17" s="141"/>
      <c r="B17" s="20" t="s">
        <v>58</v>
      </c>
      <c r="C17" s="20" t="s">
        <v>68</v>
      </c>
      <c r="D17" s="20" t="s">
        <v>4</v>
      </c>
      <c r="E17" s="13"/>
      <c r="F17" s="20">
        <v>18.329999999999998</v>
      </c>
      <c r="G17" s="32" t="s">
        <v>61</v>
      </c>
      <c r="H17" s="97"/>
      <c r="I17" s="54" t="s">
        <v>61</v>
      </c>
      <c r="J17" s="54" t="s">
        <v>61</v>
      </c>
      <c r="K17" s="54" t="s">
        <v>4</v>
      </c>
      <c r="L17" s="54">
        <v>18.329999999999998</v>
      </c>
      <c r="M17" s="54">
        <v>0</v>
      </c>
      <c r="N17" s="54">
        <v>0</v>
      </c>
      <c r="O17" s="96"/>
      <c r="P17" s="64"/>
    </row>
    <row r="18" spans="1:16" ht="52.5" customHeight="1" thickBot="1" x14ac:dyDescent="0.3">
      <c r="A18" s="10">
        <v>6</v>
      </c>
      <c r="B18" s="7" t="s">
        <v>58</v>
      </c>
      <c r="C18" s="7" t="s">
        <v>43</v>
      </c>
      <c r="D18" s="7" t="s">
        <v>69</v>
      </c>
      <c r="E18" s="45">
        <v>20</v>
      </c>
      <c r="F18" s="7">
        <v>38</v>
      </c>
      <c r="G18" s="8" t="s">
        <v>61</v>
      </c>
      <c r="H18" s="52"/>
      <c r="I18" s="71" t="s">
        <v>61</v>
      </c>
      <c r="J18" s="71">
        <v>2</v>
      </c>
      <c r="K18" s="71">
        <v>26</v>
      </c>
      <c r="L18" s="71">
        <v>46.9</v>
      </c>
      <c r="M18" s="71">
        <f>600*5</f>
        <v>3000</v>
      </c>
      <c r="N18" s="71">
        <f>L18*745.2</f>
        <v>34949.880000000005</v>
      </c>
      <c r="O18" s="70">
        <f>M18+N18</f>
        <v>37949.880000000005</v>
      </c>
      <c r="P18" s="49"/>
    </row>
    <row r="19" spans="1:16" ht="52.5" customHeight="1" x14ac:dyDescent="0.25">
      <c r="A19" s="128">
        <v>7</v>
      </c>
      <c r="B19" s="84" t="s">
        <v>58</v>
      </c>
      <c r="C19" s="18" t="s">
        <v>44</v>
      </c>
      <c r="D19" s="18" t="s">
        <v>69</v>
      </c>
      <c r="E19" s="45">
        <v>21</v>
      </c>
      <c r="F19" s="18">
        <v>100.69</v>
      </c>
      <c r="G19" s="22" t="s">
        <v>61</v>
      </c>
      <c r="H19" s="90" t="s">
        <v>58</v>
      </c>
      <c r="I19" s="53" t="s">
        <v>61</v>
      </c>
      <c r="J19" s="53">
        <v>2</v>
      </c>
      <c r="K19" s="53">
        <v>27</v>
      </c>
      <c r="L19" s="53">
        <v>107.3</v>
      </c>
      <c r="M19" s="53">
        <f>1700*5</f>
        <v>8500</v>
      </c>
      <c r="N19" s="53">
        <f>L19*745.2</f>
        <v>79959.960000000006</v>
      </c>
      <c r="O19" s="81">
        <f>M19+N19</f>
        <v>88459.96</v>
      </c>
      <c r="P19" s="62"/>
    </row>
    <row r="20" spans="1:16" ht="52.5" customHeight="1" thickBot="1" x14ac:dyDescent="0.3">
      <c r="A20" s="129"/>
      <c r="B20" s="86"/>
      <c r="C20" s="20" t="s">
        <v>70</v>
      </c>
      <c r="D20" s="20" t="s">
        <v>4</v>
      </c>
      <c r="E20" s="13"/>
      <c r="F20" s="20">
        <v>17.600000000000001</v>
      </c>
      <c r="G20" s="24" t="s">
        <v>61</v>
      </c>
      <c r="H20" s="97"/>
      <c r="I20" s="54" t="s">
        <v>61</v>
      </c>
      <c r="J20" s="54" t="s">
        <v>61</v>
      </c>
      <c r="K20" s="54" t="s">
        <v>4</v>
      </c>
      <c r="L20" s="54">
        <v>17.600000000000001</v>
      </c>
      <c r="M20" s="54">
        <v>0</v>
      </c>
      <c r="N20" s="54">
        <v>0</v>
      </c>
      <c r="O20" s="83"/>
      <c r="P20" s="64"/>
    </row>
    <row r="21" spans="1:16" ht="52.5" customHeight="1" thickBot="1" x14ac:dyDescent="0.3">
      <c r="A21" s="11">
        <v>8</v>
      </c>
      <c r="B21" s="7" t="s">
        <v>58</v>
      </c>
      <c r="C21" s="7" t="s">
        <v>61</v>
      </c>
      <c r="D21" s="7" t="s">
        <v>61</v>
      </c>
      <c r="E21" s="15"/>
      <c r="F21" s="7" t="s">
        <v>61</v>
      </c>
      <c r="G21" s="8" t="s">
        <v>61</v>
      </c>
      <c r="H21" s="6" t="s">
        <v>58</v>
      </c>
      <c r="I21" s="7" t="s">
        <v>61</v>
      </c>
      <c r="J21" s="7">
        <v>2</v>
      </c>
      <c r="K21" s="7">
        <v>46</v>
      </c>
      <c r="L21" s="7">
        <v>86.1</v>
      </c>
      <c r="M21" s="7" t="s">
        <v>61</v>
      </c>
      <c r="N21" s="7" t="s">
        <v>61</v>
      </c>
      <c r="O21" s="7" t="s">
        <v>61</v>
      </c>
      <c r="P21" s="8" t="s">
        <v>67</v>
      </c>
    </row>
    <row r="22" spans="1:16" ht="52.5" customHeight="1" x14ac:dyDescent="0.25">
      <c r="A22" s="128">
        <v>9</v>
      </c>
      <c r="B22" s="84" t="s">
        <v>58</v>
      </c>
      <c r="C22" s="18" t="s">
        <v>40</v>
      </c>
      <c r="D22" s="18" t="s">
        <v>69</v>
      </c>
      <c r="E22" s="45">
        <v>38</v>
      </c>
      <c r="F22" s="18">
        <v>68.83</v>
      </c>
      <c r="G22" s="22" t="s">
        <v>61</v>
      </c>
      <c r="H22" s="90" t="s">
        <v>58</v>
      </c>
      <c r="I22" s="53" t="s">
        <v>61</v>
      </c>
      <c r="J22" s="53">
        <v>2</v>
      </c>
      <c r="K22" s="53">
        <v>47</v>
      </c>
      <c r="L22" s="53">
        <v>96.5</v>
      </c>
      <c r="M22" s="53">
        <f>1000*5</f>
        <v>5000</v>
      </c>
      <c r="N22" s="53">
        <f>L22*745.2</f>
        <v>71911.8</v>
      </c>
      <c r="O22" s="81">
        <f>M22+N22</f>
        <v>76911.8</v>
      </c>
      <c r="P22" s="62"/>
    </row>
    <row r="23" spans="1:16" ht="52.5" customHeight="1" thickBot="1" x14ac:dyDescent="0.3">
      <c r="A23" s="129"/>
      <c r="B23" s="86"/>
      <c r="C23" s="20" t="s">
        <v>71</v>
      </c>
      <c r="D23" s="20" t="s">
        <v>4</v>
      </c>
      <c r="E23" s="13"/>
      <c r="F23" s="20">
        <v>22.75</v>
      </c>
      <c r="G23" s="24" t="s">
        <v>61</v>
      </c>
      <c r="H23" s="97"/>
      <c r="I23" s="54" t="s">
        <v>61</v>
      </c>
      <c r="J23" s="54" t="s">
        <v>61</v>
      </c>
      <c r="K23" s="54" t="s">
        <v>4</v>
      </c>
      <c r="L23" s="54">
        <v>22.75</v>
      </c>
      <c r="M23" s="54">
        <v>0</v>
      </c>
      <c r="N23" s="54">
        <v>0</v>
      </c>
      <c r="O23" s="83"/>
      <c r="P23" s="64"/>
    </row>
    <row r="24" spans="1:16" ht="44.25" customHeight="1" x14ac:dyDescent="0.25">
      <c r="A24" s="128">
        <v>10</v>
      </c>
      <c r="B24" s="84" t="s">
        <v>58</v>
      </c>
      <c r="C24" s="18" t="s">
        <v>41</v>
      </c>
      <c r="D24" s="18" t="s">
        <v>69</v>
      </c>
      <c r="E24" s="45">
        <v>39</v>
      </c>
      <c r="F24" s="18">
        <v>44.12</v>
      </c>
      <c r="G24" s="22" t="s">
        <v>61</v>
      </c>
      <c r="H24" s="90" t="s">
        <v>58</v>
      </c>
      <c r="I24" s="53" t="s">
        <v>61</v>
      </c>
      <c r="J24" s="53">
        <v>2</v>
      </c>
      <c r="K24" s="53">
        <v>48</v>
      </c>
      <c r="L24" s="53">
        <v>62.2</v>
      </c>
      <c r="M24" s="53">
        <f>900*5</f>
        <v>4500</v>
      </c>
      <c r="N24" s="53">
        <f>L24*745.2</f>
        <v>46351.44</v>
      </c>
      <c r="O24" s="81">
        <f>M24+N24</f>
        <v>50851.44</v>
      </c>
      <c r="P24" s="62"/>
    </row>
    <row r="25" spans="1:16" ht="52.5" customHeight="1" thickBot="1" x14ac:dyDescent="0.3">
      <c r="A25" s="129"/>
      <c r="B25" s="86"/>
      <c r="C25" s="20" t="s">
        <v>72</v>
      </c>
      <c r="D25" s="20" t="s">
        <v>4</v>
      </c>
      <c r="E25" s="13"/>
      <c r="F25" s="20">
        <v>7.92</v>
      </c>
      <c r="G25" s="24" t="s">
        <v>61</v>
      </c>
      <c r="H25" s="97"/>
      <c r="I25" s="54" t="s">
        <v>61</v>
      </c>
      <c r="J25" s="54" t="s">
        <v>61</v>
      </c>
      <c r="K25" s="54" t="s">
        <v>4</v>
      </c>
      <c r="L25" s="54">
        <v>7.92</v>
      </c>
      <c r="M25" s="54">
        <v>0</v>
      </c>
      <c r="N25" s="54">
        <v>0</v>
      </c>
      <c r="O25" s="83"/>
      <c r="P25" s="64"/>
    </row>
    <row r="26" spans="1:16" ht="52.5" customHeight="1" thickBot="1" x14ac:dyDescent="0.3">
      <c r="A26" s="11">
        <v>11</v>
      </c>
      <c r="B26" s="7" t="s">
        <v>58</v>
      </c>
      <c r="C26" s="7" t="s">
        <v>6</v>
      </c>
      <c r="D26" s="7" t="s">
        <v>69</v>
      </c>
      <c r="E26" s="45">
        <v>4</v>
      </c>
      <c r="F26" s="7">
        <v>74.05</v>
      </c>
      <c r="G26" s="8" t="s">
        <v>61</v>
      </c>
      <c r="H26" s="6" t="s">
        <v>58</v>
      </c>
      <c r="I26" s="7" t="s">
        <v>61</v>
      </c>
      <c r="J26" s="7">
        <v>3</v>
      </c>
      <c r="K26" s="7">
        <v>7</v>
      </c>
      <c r="L26" s="7">
        <v>83.4</v>
      </c>
      <c r="M26" s="7">
        <f>1000*5</f>
        <v>5000</v>
      </c>
      <c r="N26" s="7">
        <f>L26*745.2</f>
        <v>62149.680000000008</v>
      </c>
      <c r="O26" s="47">
        <f>M26+N26</f>
        <v>67149.680000000008</v>
      </c>
      <c r="P26" s="8"/>
    </row>
    <row r="27" spans="1:16" ht="52.5" customHeight="1" thickBot="1" x14ac:dyDescent="0.3">
      <c r="A27" s="11">
        <v>12</v>
      </c>
      <c r="B27" s="7" t="s">
        <v>58</v>
      </c>
      <c r="C27" s="7" t="s">
        <v>7</v>
      </c>
      <c r="D27" s="7" t="s">
        <v>69</v>
      </c>
      <c r="E27" s="45">
        <v>5</v>
      </c>
      <c r="F27" s="7">
        <v>34.979999999999997</v>
      </c>
      <c r="G27" s="8" t="s">
        <v>61</v>
      </c>
      <c r="H27" s="6" t="s">
        <v>58</v>
      </c>
      <c r="I27" s="7" t="s">
        <v>61</v>
      </c>
      <c r="J27" s="7">
        <v>3</v>
      </c>
      <c r="K27" s="7">
        <v>8</v>
      </c>
      <c r="L27" s="7">
        <v>41.6</v>
      </c>
      <c r="M27" s="7">
        <f>700*5</f>
        <v>3500</v>
      </c>
      <c r="N27" s="7">
        <f>L27*745.2</f>
        <v>31000.320000000003</v>
      </c>
      <c r="O27" s="47">
        <f>M27+N27</f>
        <v>34500.320000000007</v>
      </c>
      <c r="P27" s="8"/>
    </row>
    <row r="28" spans="1:16" ht="52.5" customHeight="1" thickBot="1" x14ac:dyDescent="0.3">
      <c r="A28" s="6">
        <v>13</v>
      </c>
      <c r="B28" s="7" t="s">
        <v>58</v>
      </c>
      <c r="C28" s="7" t="s">
        <v>8</v>
      </c>
      <c r="D28" s="7" t="s">
        <v>69</v>
      </c>
      <c r="E28" s="45">
        <v>6</v>
      </c>
      <c r="F28" s="7">
        <v>94.5</v>
      </c>
      <c r="G28" s="8" t="s">
        <v>61</v>
      </c>
      <c r="H28" s="6" t="s">
        <v>58</v>
      </c>
      <c r="I28" s="7" t="s">
        <v>61</v>
      </c>
      <c r="J28" s="7">
        <v>3</v>
      </c>
      <c r="K28" s="7">
        <v>9</v>
      </c>
      <c r="L28" s="7">
        <v>110.9</v>
      </c>
      <c r="M28" s="7">
        <f>1700*5</f>
        <v>8500</v>
      </c>
      <c r="N28" s="7">
        <f>L28*745.2</f>
        <v>82642.680000000008</v>
      </c>
      <c r="O28" s="47">
        <f>M28+N28</f>
        <v>91142.680000000008</v>
      </c>
      <c r="P28" s="8"/>
    </row>
    <row r="29" spans="1:16" ht="52.5" customHeight="1" x14ac:dyDescent="0.25">
      <c r="A29" s="90">
        <v>14</v>
      </c>
      <c r="B29" s="84" t="s">
        <v>58</v>
      </c>
      <c r="C29" s="18" t="s">
        <v>48</v>
      </c>
      <c r="D29" s="18" t="s">
        <v>69</v>
      </c>
      <c r="E29" s="45">
        <v>22</v>
      </c>
      <c r="F29" s="18">
        <v>80.209999999999994</v>
      </c>
      <c r="G29" s="22" t="s">
        <v>61</v>
      </c>
      <c r="H29" s="90" t="s">
        <v>58</v>
      </c>
      <c r="I29" s="53" t="s">
        <v>61</v>
      </c>
      <c r="J29" s="53">
        <v>3</v>
      </c>
      <c r="K29" s="53">
        <v>28</v>
      </c>
      <c r="L29" s="53">
        <v>83.8</v>
      </c>
      <c r="M29" s="53">
        <v>0</v>
      </c>
      <c r="N29" s="53">
        <f>L29*745.2</f>
        <v>62447.76</v>
      </c>
      <c r="O29" s="81">
        <f>M29+N29</f>
        <v>62447.76</v>
      </c>
      <c r="P29" s="62"/>
    </row>
    <row r="30" spans="1:16" ht="52.5" customHeight="1" thickBot="1" x14ac:dyDescent="0.3">
      <c r="A30" s="97"/>
      <c r="B30" s="86"/>
      <c r="C30" s="20" t="s">
        <v>73</v>
      </c>
      <c r="D30" s="20" t="s">
        <v>4</v>
      </c>
      <c r="E30" s="13"/>
      <c r="F30" s="20">
        <v>8.17</v>
      </c>
      <c r="G30" s="24" t="s">
        <v>61</v>
      </c>
      <c r="H30" s="97"/>
      <c r="I30" s="54" t="s">
        <v>61</v>
      </c>
      <c r="J30" s="54" t="s">
        <v>61</v>
      </c>
      <c r="K30" s="54" t="s">
        <v>4</v>
      </c>
      <c r="L30" s="54">
        <v>8.17</v>
      </c>
      <c r="M30" s="54">
        <v>0</v>
      </c>
      <c r="N30" s="54">
        <v>0</v>
      </c>
      <c r="O30" s="83"/>
      <c r="P30" s="64"/>
    </row>
    <row r="31" spans="1:16" ht="74.25" customHeight="1" thickBot="1" x14ac:dyDescent="0.3">
      <c r="A31" s="12">
        <v>15</v>
      </c>
      <c r="B31" s="7" t="s">
        <v>58</v>
      </c>
      <c r="C31" s="7" t="s">
        <v>49</v>
      </c>
      <c r="D31" s="7" t="s">
        <v>69</v>
      </c>
      <c r="E31" s="45">
        <v>23</v>
      </c>
      <c r="F31" s="7">
        <v>49.2</v>
      </c>
      <c r="G31" s="8" t="s">
        <v>61</v>
      </c>
      <c r="H31" s="6" t="s">
        <v>58</v>
      </c>
      <c r="I31" s="7" t="s">
        <v>61</v>
      </c>
      <c r="J31" s="7">
        <v>3</v>
      </c>
      <c r="K31" s="7">
        <v>29</v>
      </c>
      <c r="L31" s="7">
        <v>46.9</v>
      </c>
      <c r="M31" s="7">
        <f>800*5</f>
        <v>4000</v>
      </c>
      <c r="N31" s="7">
        <f>L31*745.2</f>
        <v>34949.880000000005</v>
      </c>
      <c r="O31" s="47">
        <f>M31+N31</f>
        <v>38949.880000000005</v>
      </c>
      <c r="P31" s="8"/>
    </row>
    <row r="32" spans="1:16" ht="52.5" customHeight="1" x14ac:dyDescent="0.25">
      <c r="A32" s="142">
        <v>16</v>
      </c>
      <c r="B32" s="84" t="s">
        <v>58</v>
      </c>
      <c r="C32" s="18" t="s">
        <v>50</v>
      </c>
      <c r="D32" s="18" t="s">
        <v>69</v>
      </c>
      <c r="E32" s="45">
        <v>24</v>
      </c>
      <c r="F32" s="18">
        <v>107.12</v>
      </c>
      <c r="G32" s="22" t="s">
        <v>61</v>
      </c>
      <c r="H32" s="90" t="s">
        <v>58</v>
      </c>
      <c r="I32" s="53" t="s">
        <v>61</v>
      </c>
      <c r="J32" s="53">
        <v>3</v>
      </c>
      <c r="K32" s="53">
        <v>30</v>
      </c>
      <c r="L32" s="53">
        <v>107.3</v>
      </c>
      <c r="M32" s="53">
        <f>1700*5</f>
        <v>8500</v>
      </c>
      <c r="N32" s="53">
        <f>L32*745.2</f>
        <v>79959.960000000006</v>
      </c>
      <c r="O32" s="81">
        <f>M32+N32</f>
        <v>88459.96</v>
      </c>
      <c r="P32" s="62"/>
    </row>
    <row r="33" spans="1:16" ht="52.5" customHeight="1" thickBot="1" x14ac:dyDescent="0.3">
      <c r="A33" s="143"/>
      <c r="B33" s="86"/>
      <c r="C33" s="20" t="s">
        <v>74</v>
      </c>
      <c r="D33" s="20" t="s">
        <v>4</v>
      </c>
      <c r="E33" s="13"/>
      <c r="F33" s="20">
        <v>21.65</v>
      </c>
      <c r="G33" s="24" t="s">
        <v>61</v>
      </c>
      <c r="H33" s="97"/>
      <c r="I33" s="54" t="s">
        <v>61</v>
      </c>
      <c r="J33" s="54" t="s">
        <v>61</v>
      </c>
      <c r="K33" s="54" t="s">
        <v>4</v>
      </c>
      <c r="L33" s="54">
        <v>21.65</v>
      </c>
      <c r="M33" s="54">
        <v>0</v>
      </c>
      <c r="N33" s="54">
        <v>0</v>
      </c>
      <c r="O33" s="83"/>
      <c r="P33" s="64"/>
    </row>
    <row r="34" spans="1:16" ht="52.5" customHeight="1" x14ac:dyDescent="0.25">
      <c r="A34" s="128">
        <v>17</v>
      </c>
      <c r="B34" s="84" t="s">
        <v>58</v>
      </c>
      <c r="C34" s="18" t="s">
        <v>45</v>
      </c>
      <c r="D34" s="18" t="s">
        <v>69</v>
      </c>
      <c r="E34" s="45">
        <v>40</v>
      </c>
      <c r="F34" s="18">
        <v>84.93</v>
      </c>
      <c r="G34" s="22" t="s">
        <v>61</v>
      </c>
      <c r="H34" s="90" t="s">
        <v>58</v>
      </c>
      <c r="I34" s="53" t="s">
        <v>61</v>
      </c>
      <c r="J34" s="53">
        <v>3</v>
      </c>
      <c r="K34" s="53">
        <v>49</v>
      </c>
      <c r="L34" s="53">
        <v>86.1</v>
      </c>
      <c r="M34" s="53">
        <v>0</v>
      </c>
      <c r="N34" s="53">
        <f>L34*745.2</f>
        <v>64161.72</v>
      </c>
      <c r="O34" s="81">
        <f>M34+N34</f>
        <v>64161.72</v>
      </c>
      <c r="P34" s="62"/>
    </row>
    <row r="35" spans="1:16" ht="52.5" customHeight="1" thickBot="1" x14ac:dyDescent="0.3">
      <c r="A35" s="129"/>
      <c r="B35" s="86"/>
      <c r="C35" s="20" t="s">
        <v>75</v>
      </c>
      <c r="D35" s="20" t="s">
        <v>4</v>
      </c>
      <c r="E35" s="13"/>
      <c r="F35" s="20">
        <v>6.2</v>
      </c>
      <c r="G35" s="24" t="s">
        <v>61</v>
      </c>
      <c r="H35" s="97"/>
      <c r="I35" s="54" t="s">
        <v>61</v>
      </c>
      <c r="J35" s="54" t="s">
        <v>61</v>
      </c>
      <c r="K35" s="54" t="s">
        <v>4</v>
      </c>
      <c r="L35" s="54">
        <v>6.2</v>
      </c>
      <c r="M35" s="54">
        <v>0</v>
      </c>
      <c r="N35" s="54">
        <v>0</v>
      </c>
      <c r="O35" s="83"/>
      <c r="P35" s="64"/>
    </row>
    <row r="36" spans="1:16" ht="52.5" customHeight="1" thickBot="1" x14ac:dyDescent="0.3">
      <c r="A36" s="11">
        <v>18</v>
      </c>
      <c r="B36" s="7" t="s">
        <v>58</v>
      </c>
      <c r="C36" s="7" t="s">
        <v>46</v>
      </c>
      <c r="D36" s="7" t="s">
        <v>69</v>
      </c>
      <c r="E36" s="45">
        <v>41</v>
      </c>
      <c r="F36" s="7">
        <v>89.38</v>
      </c>
      <c r="G36" s="8" t="s">
        <v>61</v>
      </c>
      <c r="H36" s="6" t="s">
        <v>58</v>
      </c>
      <c r="I36" s="7" t="s">
        <v>61</v>
      </c>
      <c r="J36" s="7">
        <v>3</v>
      </c>
      <c r="K36" s="7">
        <v>50</v>
      </c>
      <c r="L36" s="7">
        <v>96.5</v>
      </c>
      <c r="M36" s="7">
        <v>0</v>
      </c>
      <c r="N36" s="7">
        <f>L36*745.2</f>
        <v>71911.8</v>
      </c>
      <c r="O36" s="47">
        <f>M36+N36</f>
        <v>71911.8</v>
      </c>
      <c r="P36" s="8"/>
    </row>
    <row r="37" spans="1:16" ht="52.5" customHeight="1" x14ac:dyDescent="0.25">
      <c r="A37" s="90">
        <v>19</v>
      </c>
      <c r="B37" s="84" t="s">
        <v>58</v>
      </c>
      <c r="C37" s="18" t="s">
        <v>47</v>
      </c>
      <c r="D37" s="18" t="s">
        <v>69</v>
      </c>
      <c r="E37" s="45">
        <v>42</v>
      </c>
      <c r="F37" s="18">
        <v>54.55</v>
      </c>
      <c r="G37" s="22" t="s">
        <v>61</v>
      </c>
      <c r="H37" s="90" t="s">
        <v>58</v>
      </c>
      <c r="I37" s="53" t="s">
        <v>61</v>
      </c>
      <c r="J37" s="53">
        <v>3</v>
      </c>
      <c r="K37" s="53">
        <v>51</v>
      </c>
      <c r="L37" s="53">
        <v>62.2</v>
      </c>
      <c r="M37" s="53">
        <f>1400*5</f>
        <v>7000</v>
      </c>
      <c r="N37" s="53">
        <f>L37*745.2</f>
        <v>46351.44</v>
      </c>
      <c r="O37" s="81">
        <f>M37+N37</f>
        <v>53351.44</v>
      </c>
      <c r="P37" s="62"/>
    </row>
    <row r="38" spans="1:16" ht="52.5" customHeight="1" thickBot="1" x14ac:dyDescent="0.3">
      <c r="A38" s="97"/>
      <c r="B38" s="86"/>
      <c r="C38" s="20" t="s">
        <v>77</v>
      </c>
      <c r="D38" s="20" t="s">
        <v>4</v>
      </c>
      <c r="E38" s="13"/>
      <c r="F38" s="20" t="s">
        <v>76</v>
      </c>
      <c r="G38" s="24" t="s">
        <v>61</v>
      </c>
      <c r="H38" s="97"/>
      <c r="I38" s="54" t="s">
        <v>61</v>
      </c>
      <c r="J38" s="54" t="s">
        <v>61</v>
      </c>
      <c r="K38" s="54" t="s">
        <v>4</v>
      </c>
      <c r="L38" s="54">
        <f>3.6+6.16</f>
        <v>9.76</v>
      </c>
      <c r="M38" s="54">
        <v>0</v>
      </c>
      <c r="N38" s="54">
        <v>0</v>
      </c>
      <c r="O38" s="83"/>
      <c r="P38" s="64"/>
    </row>
    <row r="39" spans="1:16" ht="52.5" customHeight="1" thickBot="1" x14ac:dyDescent="0.3">
      <c r="A39" s="11">
        <v>20</v>
      </c>
      <c r="B39" s="7" t="s">
        <v>58</v>
      </c>
      <c r="C39" s="7" t="s">
        <v>13</v>
      </c>
      <c r="D39" s="7" t="s">
        <v>69</v>
      </c>
      <c r="E39" s="45">
        <v>7</v>
      </c>
      <c r="F39" s="7">
        <v>74.959999999999994</v>
      </c>
      <c r="G39" s="8" t="s">
        <v>61</v>
      </c>
      <c r="H39" s="6" t="s">
        <v>58</v>
      </c>
      <c r="I39" s="7" t="s">
        <v>61</v>
      </c>
      <c r="J39" s="7">
        <v>4</v>
      </c>
      <c r="K39" s="7">
        <v>10</v>
      </c>
      <c r="L39" s="7">
        <v>83.4</v>
      </c>
      <c r="M39" s="7">
        <f>1700*5</f>
        <v>8500</v>
      </c>
      <c r="N39" s="7">
        <f>L39*745.2</f>
        <v>62149.680000000008</v>
      </c>
      <c r="O39" s="47">
        <f>M39+N39</f>
        <v>70649.680000000008</v>
      </c>
      <c r="P39" s="8"/>
    </row>
    <row r="40" spans="1:16" ht="59.25" customHeight="1" thickBot="1" x14ac:dyDescent="0.3">
      <c r="A40" s="11">
        <v>21</v>
      </c>
      <c r="B40" s="7" t="s">
        <v>58</v>
      </c>
      <c r="C40" s="7" t="s">
        <v>14</v>
      </c>
      <c r="D40" s="7" t="s">
        <v>69</v>
      </c>
      <c r="E40" s="45">
        <v>8</v>
      </c>
      <c r="F40" s="7">
        <v>34.11</v>
      </c>
      <c r="G40" s="8" t="s">
        <v>61</v>
      </c>
      <c r="H40" s="6" t="s">
        <v>58</v>
      </c>
      <c r="I40" s="7" t="s">
        <v>61</v>
      </c>
      <c r="J40" s="7">
        <v>4</v>
      </c>
      <c r="K40" s="7">
        <v>11</v>
      </c>
      <c r="L40" s="7">
        <v>41.6</v>
      </c>
      <c r="M40" s="7">
        <v>0</v>
      </c>
      <c r="N40" s="7">
        <f>L40*745.2</f>
        <v>31000.320000000003</v>
      </c>
      <c r="O40" s="47">
        <f>M40+N40</f>
        <v>31000.320000000003</v>
      </c>
      <c r="P40" s="8"/>
    </row>
    <row r="41" spans="1:16" ht="52.5" customHeight="1" thickBot="1" x14ac:dyDescent="0.3">
      <c r="A41" s="6">
        <v>22</v>
      </c>
      <c r="B41" s="34" t="s">
        <v>58</v>
      </c>
      <c r="C41" s="34" t="s">
        <v>15</v>
      </c>
      <c r="D41" s="34" t="s">
        <v>69</v>
      </c>
      <c r="E41" s="45">
        <v>9</v>
      </c>
      <c r="F41" s="34">
        <v>105.96</v>
      </c>
      <c r="G41" s="30" t="s">
        <v>61</v>
      </c>
      <c r="H41" s="6" t="s">
        <v>58</v>
      </c>
      <c r="I41" s="7" t="s">
        <v>61</v>
      </c>
      <c r="J41" s="7">
        <v>4</v>
      </c>
      <c r="K41" s="7">
        <v>12</v>
      </c>
      <c r="L41" s="7">
        <v>110.9</v>
      </c>
      <c r="M41" s="7">
        <f>1700*5</f>
        <v>8500</v>
      </c>
      <c r="N41" s="7">
        <f>L41*745.2</f>
        <v>82642.680000000008</v>
      </c>
      <c r="O41" s="47">
        <f>M41+N41</f>
        <v>91142.680000000008</v>
      </c>
      <c r="P41" s="8"/>
    </row>
    <row r="42" spans="1:16" ht="52.5" customHeight="1" x14ac:dyDescent="0.25">
      <c r="A42" s="130">
        <v>23</v>
      </c>
      <c r="B42" s="84" t="s">
        <v>58</v>
      </c>
      <c r="C42" s="37" t="s">
        <v>9</v>
      </c>
      <c r="D42" s="37" t="s">
        <v>69</v>
      </c>
      <c r="E42" s="9">
        <v>25</v>
      </c>
      <c r="F42" s="37">
        <v>80.88</v>
      </c>
      <c r="G42" s="40" t="s">
        <v>61</v>
      </c>
      <c r="H42" s="87" t="s">
        <v>58</v>
      </c>
      <c r="I42" s="53" t="s">
        <v>61</v>
      </c>
      <c r="J42" s="53">
        <v>4</v>
      </c>
      <c r="K42" s="53">
        <v>31</v>
      </c>
      <c r="L42" s="53">
        <v>83.8</v>
      </c>
      <c r="M42" s="53">
        <f>1500*5</f>
        <v>7500</v>
      </c>
      <c r="N42" s="53">
        <f>L42*745.2</f>
        <v>62447.76</v>
      </c>
      <c r="O42" s="81">
        <f>M42+N42</f>
        <v>69947.760000000009</v>
      </c>
      <c r="P42" s="62"/>
    </row>
    <row r="43" spans="1:16" ht="52.5" customHeight="1" thickBot="1" x14ac:dyDescent="0.3">
      <c r="A43" s="131"/>
      <c r="B43" s="110"/>
      <c r="C43" s="43" t="s">
        <v>78</v>
      </c>
      <c r="D43" s="43" t="s">
        <v>4</v>
      </c>
      <c r="E43" s="46"/>
      <c r="F43" s="43">
        <v>10.9</v>
      </c>
      <c r="G43" s="33" t="s">
        <v>61</v>
      </c>
      <c r="H43" s="89"/>
      <c r="I43" s="54" t="s">
        <v>61</v>
      </c>
      <c r="J43" s="54" t="s">
        <v>61</v>
      </c>
      <c r="K43" s="54" t="s">
        <v>4</v>
      </c>
      <c r="L43" s="54">
        <v>10.9</v>
      </c>
      <c r="M43" s="54">
        <v>0</v>
      </c>
      <c r="N43" s="54">
        <v>0</v>
      </c>
      <c r="O43" s="83"/>
      <c r="P43" s="64"/>
    </row>
    <row r="44" spans="1:16" ht="52.5" customHeight="1" x14ac:dyDescent="0.25">
      <c r="A44" s="118">
        <v>24</v>
      </c>
      <c r="B44" s="84" t="s">
        <v>58</v>
      </c>
      <c r="C44" s="37" t="s">
        <v>10</v>
      </c>
      <c r="D44" s="37" t="s">
        <v>69</v>
      </c>
      <c r="E44" s="9">
        <v>26</v>
      </c>
      <c r="F44" s="37">
        <v>47.88</v>
      </c>
      <c r="G44" s="40" t="s">
        <v>61</v>
      </c>
      <c r="H44" s="87" t="s">
        <v>58</v>
      </c>
      <c r="I44" s="53" t="s">
        <v>61</v>
      </c>
      <c r="J44" s="53">
        <v>4</v>
      </c>
      <c r="K44" s="53">
        <v>32</v>
      </c>
      <c r="L44" s="53">
        <v>46.9</v>
      </c>
      <c r="M44" s="53">
        <f>600*5</f>
        <v>3000</v>
      </c>
      <c r="N44" s="53">
        <f>L44*745.2</f>
        <v>34949.880000000005</v>
      </c>
      <c r="O44" s="81">
        <f>M44+N44</f>
        <v>37949.880000000005</v>
      </c>
      <c r="P44" s="62"/>
    </row>
    <row r="45" spans="1:16" ht="52.5" customHeight="1" thickBot="1" x14ac:dyDescent="0.3">
      <c r="A45" s="120"/>
      <c r="B45" s="86"/>
      <c r="C45" s="39" t="s">
        <v>79</v>
      </c>
      <c r="D45" s="39" t="s">
        <v>4</v>
      </c>
      <c r="E45" s="13"/>
      <c r="F45" s="39">
        <v>5.69</v>
      </c>
      <c r="G45" s="42" t="s">
        <v>61</v>
      </c>
      <c r="H45" s="89"/>
      <c r="I45" s="54" t="s">
        <v>61</v>
      </c>
      <c r="J45" s="54" t="s">
        <v>61</v>
      </c>
      <c r="K45" s="54" t="s">
        <v>4</v>
      </c>
      <c r="L45" s="54">
        <v>5.69</v>
      </c>
      <c r="M45" s="54">
        <v>0</v>
      </c>
      <c r="N45" s="54">
        <v>0</v>
      </c>
      <c r="O45" s="83"/>
      <c r="P45" s="64"/>
    </row>
    <row r="46" spans="1:16" ht="52.5" customHeight="1" x14ac:dyDescent="0.25">
      <c r="A46" s="128">
        <v>25</v>
      </c>
      <c r="B46" s="106" t="s">
        <v>58</v>
      </c>
      <c r="C46" s="44" t="s">
        <v>11</v>
      </c>
      <c r="D46" s="44" t="s">
        <v>69</v>
      </c>
      <c r="E46" s="48">
        <v>27</v>
      </c>
      <c r="F46" s="44">
        <v>107.12</v>
      </c>
      <c r="G46" s="27" t="s">
        <v>61</v>
      </c>
      <c r="H46" s="90" t="s">
        <v>58</v>
      </c>
      <c r="I46" s="53" t="s">
        <v>61</v>
      </c>
      <c r="J46" s="53">
        <v>4</v>
      </c>
      <c r="K46" s="53">
        <v>33</v>
      </c>
      <c r="L46" s="53">
        <v>107.3</v>
      </c>
      <c r="M46" s="53">
        <f>1700*5</f>
        <v>8500</v>
      </c>
      <c r="N46" s="53">
        <f>L46*745.2</f>
        <v>79959.960000000006</v>
      </c>
      <c r="O46" s="81">
        <f>M46+N46</f>
        <v>88459.96</v>
      </c>
      <c r="P46" s="62"/>
    </row>
    <row r="47" spans="1:16" ht="52.5" customHeight="1" thickBot="1" x14ac:dyDescent="0.3">
      <c r="A47" s="129"/>
      <c r="B47" s="110"/>
      <c r="C47" s="43" t="s">
        <v>80</v>
      </c>
      <c r="D47" s="43" t="s">
        <v>4</v>
      </c>
      <c r="E47" s="46"/>
      <c r="F47" s="43">
        <v>6.84</v>
      </c>
      <c r="G47" s="33" t="s">
        <v>61</v>
      </c>
      <c r="H47" s="97"/>
      <c r="I47" s="54" t="s">
        <v>61</v>
      </c>
      <c r="J47" s="54" t="s">
        <v>61</v>
      </c>
      <c r="K47" s="54" t="s">
        <v>4</v>
      </c>
      <c r="L47" s="54">
        <v>6.84</v>
      </c>
      <c r="M47" s="54">
        <v>0</v>
      </c>
      <c r="N47" s="54">
        <v>0</v>
      </c>
      <c r="O47" s="83"/>
      <c r="P47" s="64"/>
    </row>
    <row r="48" spans="1:16" ht="52.5" customHeight="1" x14ac:dyDescent="0.25">
      <c r="A48" s="118">
        <v>26</v>
      </c>
      <c r="B48" s="84" t="s">
        <v>58</v>
      </c>
      <c r="C48" s="37" t="s">
        <v>51</v>
      </c>
      <c r="D48" s="37" t="s">
        <v>69</v>
      </c>
      <c r="E48" s="9">
        <v>43</v>
      </c>
      <c r="F48" s="37">
        <v>84.35</v>
      </c>
      <c r="G48" s="40" t="s">
        <v>61</v>
      </c>
      <c r="H48" s="87" t="s">
        <v>58</v>
      </c>
      <c r="I48" s="53" t="s">
        <v>61</v>
      </c>
      <c r="J48" s="53">
        <v>4</v>
      </c>
      <c r="K48" s="53">
        <v>52</v>
      </c>
      <c r="L48" s="53">
        <v>86.1</v>
      </c>
      <c r="M48" s="53">
        <f>1700*5</f>
        <v>8500</v>
      </c>
      <c r="N48" s="53">
        <f>L48*745.2</f>
        <v>64161.72</v>
      </c>
      <c r="O48" s="81">
        <f>M48+N48</f>
        <v>72661.72</v>
      </c>
      <c r="P48" s="62"/>
    </row>
    <row r="49" spans="1:16" ht="52.5" customHeight="1" thickBot="1" x14ac:dyDescent="0.3">
      <c r="A49" s="120"/>
      <c r="B49" s="110"/>
      <c r="C49" s="43" t="s">
        <v>81</v>
      </c>
      <c r="D49" s="43" t="s">
        <v>4</v>
      </c>
      <c r="E49" s="46"/>
      <c r="F49" s="43">
        <v>15.9</v>
      </c>
      <c r="G49" s="33" t="s">
        <v>61</v>
      </c>
      <c r="H49" s="89"/>
      <c r="I49" s="54" t="s">
        <v>61</v>
      </c>
      <c r="J49" s="54" t="s">
        <v>61</v>
      </c>
      <c r="K49" s="54" t="s">
        <v>4</v>
      </c>
      <c r="L49" s="54">
        <v>15.9</v>
      </c>
      <c r="M49" s="54">
        <v>0</v>
      </c>
      <c r="N49" s="54">
        <v>0</v>
      </c>
      <c r="O49" s="83"/>
      <c r="P49" s="64"/>
    </row>
    <row r="50" spans="1:16" ht="52.5" customHeight="1" x14ac:dyDescent="0.25">
      <c r="A50" s="115">
        <v>27</v>
      </c>
      <c r="B50" s="84" t="s">
        <v>58</v>
      </c>
      <c r="C50" s="37" t="s">
        <v>52</v>
      </c>
      <c r="D50" s="37" t="s">
        <v>69</v>
      </c>
      <c r="E50" s="9">
        <v>44</v>
      </c>
      <c r="F50" s="37">
        <v>89.38</v>
      </c>
      <c r="G50" s="40" t="s">
        <v>61</v>
      </c>
      <c r="H50" s="87" t="s">
        <v>58</v>
      </c>
      <c r="I50" s="53" t="s">
        <v>61</v>
      </c>
      <c r="J50" s="53">
        <v>4</v>
      </c>
      <c r="K50" s="53">
        <v>53</v>
      </c>
      <c r="L50" s="53">
        <v>96.5</v>
      </c>
      <c r="M50" s="53">
        <f>1700*5</f>
        <v>8500</v>
      </c>
      <c r="N50" s="53">
        <f>L50*745.2</f>
        <v>71911.8</v>
      </c>
      <c r="O50" s="81">
        <f>M50+N50</f>
        <v>80411.8</v>
      </c>
      <c r="P50" s="62"/>
    </row>
    <row r="51" spans="1:16" ht="52.5" customHeight="1" thickBot="1" x14ac:dyDescent="0.3">
      <c r="A51" s="117"/>
      <c r="B51" s="110"/>
      <c r="C51" s="43" t="s">
        <v>82</v>
      </c>
      <c r="D51" s="43" t="s">
        <v>4</v>
      </c>
      <c r="E51" s="46"/>
      <c r="F51" s="43">
        <v>11.55</v>
      </c>
      <c r="G51" s="33" t="s">
        <v>61</v>
      </c>
      <c r="H51" s="89"/>
      <c r="I51" s="54" t="s">
        <v>61</v>
      </c>
      <c r="J51" s="54" t="s">
        <v>61</v>
      </c>
      <c r="K51" s="54" t="s">
        <v>4</v>
      </c>
      <c r="L51" s="54">
        <v>11.55</v>
      </c>
      <c r="M51" s="54">
        <v>0</v>
      </c>
      <c r="N51" s="54">
        <v>0</v>
      </c>
      <c r="O51" s="83"/>
      <c r="P51" s="64"/>
    </row>
    <row r="52" spans="1:16" ht="52.5" customHeight="1" x14ac:dyDescent="0.25">
      <c r="A52" s="118">
        <v>28</v>
      </c>
      <c r="B52" s="84" t="s">
        <v>58</v>
      </c>
      <c r="C52" s="37" t="s">
        <v>53</v>
      </c>
      <c r="D52" s="37" t="s">
        <v>69</v>
      </c>
      <c r="E52" s="9">
        <v>45</v>
      </c>
      <c r="F52" s="37">
        <v>54.55</v>
      </c>
      <c r="G52" s="40" t="s">
        <v>61</v>
      </c>
      <c r="H52" s="87" t="s">
        <v>58</v>
      </c>
      <c r="I52" s="53" t="s">
        <v>61</v>
      </c>
      <c r="J52" s="53">
        <v>4</v>
      </c>
      <c r="K52" s="53">
        <v>54</v>
      </c>
      <c r="L52" s="53">
        <v>62.2</v>
      </c>
      <c r="M52" s="53">
        <f>1400*5</f>
        <v>7000</v>
      </c>
      <c r="N52" s="53">
        <f>L52*745.2</f>
        <v>46351.44</v>
      </c>
      <c r="O52" s="81">
        <f>M52+N52</f>
        <v>53351.44</v>
      </c>
      <c r="P52" s="62"/>
    </row>
    <row r="53" spans="1:16" ht="52.5" customHeight="1" thickBot="1" x14ac:dyDescent="0.3">
      <c r="A53" s="120"/>
      <c r="B53" s="86"/>
      <c r="C53" s="39" t="s">
        <v>83</v>
      </c>
      <c r="D53" s="39" t="s">
        <v>4</v>
      </c>
      <c r="E53" s="13"/>
      <c r="F53" s="39">
        <v>8.08</v>
      </c>
      <c r="G53" s="42" t="s">
        <v>61</v>
      </c>
      <c r="H53" s="89"/>
      <c r="I53" s="54" t="s">
        <v>61</v>
      </c>
      <c r="J53" s="54" t="s">
        <v>61</v>
      </c>
      <c r="K53" s="54" t="s">
        <v>4</v>
      </c>
      <c r="L53" s="54">
        <v>8.08</v>
      </c>
      <c r="M53" s="54">
        <v>0</v>
      </c>
      <c r="N53" s="54">
        <v>0</v>
      </c>
      <c r="O53" s="83"/>
      <c r="P53" s="64"/>
    </row>
    <row r="54" spans="1:16" ht="52.5" customHeight="1" thickBot="1" x14ac:dyDescent="0.3">
      <c r="A54" s="6">
        <v>29</v>
      </c>
      <c r="B54" s="36" t="s">
        <v>58</v>
      </c>
      <c r="C54" s="36" t="s">
        <v>21</v>
      </c>
      <c r="D54" s="36" t="s">
        <v>69</v>
      </c>
      <c r="E54" s="48">
        <v>10</v>
      </c>
      <c r="F54" s="36">
        <v>77.8</v>
      </c>
      <c r="G54" s="49" t="s">
        <v>61</v>
      </c>
      <c r="H54" s="6" t="s">
        <v>58</v>
      </c>
      <c r="I54" s="7" t="s">
        <v>61</v>
      </c>
      <c r="J54" s="7">
        <v>5</v>
      </c>
      <c r="K54" s="7">
        <v>14</v>
      </c>
      <c r="L54" s="7">
        <v>83.4</v>
      </c>
      <c r="M54" s="7">
        <f>1600*5</f>
        <v>8000</v>
      </c>
      <c r="N54" s="7">
        <f>L54*745.2</f>
        <v>62149.680000000008</v>
      </c>
      <c r="O54" s="47">
        <f>M54+N54</f>
        <v>70149.680000000008</v>
      </c>
      <c r="P54" s="8"/>
    </row>
    <row r="55" spans="1:16" ht="52.5" customHeight="1" thickBot="1" x14ac:dyDescent="0.3">
      <c r="A55" s="6">
        <v>30</v>
      </c>
      <c r="B55" s="34" t="s">
        <v>58</v>
      </c>
      <c r="C55" s="34" t="s">
        <v>22</v>
      </c>
      <c r="D55" s="34" t="s">
        <v>69</v>
      </c>
      <c r="E55" s="45">
        <v>11</v>
      </c>
      <c r="F55" s="34">
        <v>34.979999999999997</v>
      </c>
      <c r="G55" s="30" t="s">
        <v>61</v>
      </c>
      <c r="H55" s="6" t="s">
        <v>58</v>
      </c>
      <c r="I55" s="7" t="s">
        <v>61</v>
      </c>
      <c r="J55" s="7">
        <v>5</v>
      </c>
      <c r="K55" s="7">
        <v>13</v>
      </c>
      <c r="L55" s="7">
        <v>41.9</v>
      </c>
      <c r="M55" s="7">
        <f>800*5</f>
        <v>4000</v>
      </c>
      <c r="N55" s="7">
        <f>L55*745.2</f>
        <v>31223.88</v>
      </c>
      <c r="O55" s="47">
        <f>M55+N55</f>
        <v>35223.880000000005</v>
      </c>
      <c r="P55" s="8"/>
    </row>
    <row r="56" spans="1:16" ht="52.5" customHeight="1" x14ac:dyDescent="0.25">
      <c r="A56" s="118">
        <v>31</v>
      </c>
      <c r="B56" s="84" t="s">
        <v>58</v>
      </c>
      <c r="C56" s="37" t="s">
        <v>23</v>
      </c>
      <c r="D56" s="37" t="s">
        <v>69</v>
      </c>
      <c r="E56" s="9">
        <v>12</v>
      </c>
      <c r="F56" s="37">
        <v>103.8</v>
      </c>
      <c r="G56" s="40" t="s">
        <v>61</v>
      </c>
      <c r="H56" s="87" t="s">
        <v>58</v>
      </c>
      <c r="I56" s="53" t="s">
        <v>61</v>
      </c>
      <c r="J56" s="53">
        <v>5</v>
      </c>
      <c r="K56" s="53">
        <v>15</v>
      </c>
      <c r="L56" s="53">
        <v>110.9</v>
      </c>
      <c r="M56" s="53">
        <f>1000*5</f>
        <v>5000</v>
      </c>
      <c r="N56" s="25">
        <f>L56*745.2</f>
        <v>82642.680000000008</v>
      </c>
      <c r="O56" s="81">
        <f>M56+N56</f>
        <v>87642.680000000008</v>
      </c>
      <c r="P56" s="62"/>
    </row>
    <row r="57" spans="1:16" ht="52.5" customHeight="1" thickBot="1" x14ac:dyDescent="0.3">
      <c r="A57" s="120"/>
      <c r="B57" s="110"/>
      <c r="C57" s="43" t="s">
        <v>84</v>
      </c>
      <c r="D57" s="43" t="s">
        <v>4</v>
      </c>
      <c r="E57" s="46"/>
      <c r="F57" s="43">
        <v>11.7</v>
      </c>
      <c r="G57" s="33" t="s">
        <v>61</v>
      </c>
      <c r="H57" s="89"/>
      <c r="I57" s="54" t="s">
        <v>61</v>
      </c>
      <c r="J57" s="54" t="s">
        <v>61</v>
      </c>
      <c r="K57" s="54" t="s">
        <v>4</v>
      </c>
      <c r="L57" s="54">
        <v>11.7</v>
      </c>
      <c r="M57" s="54">
        <v>0</v>
      </c>
      <c r="N57" s="54">
        <v>0</v>
      </c>
      <c r="O57" s="83"/>
      <c r="P57" s="64"/>
    </row>
    <row r="58" spans="1:16" ht="52.5" customHeight="1" x14ac:dyDescent="0.25">
      <c r="A58" s="113">
        <v>32</v>
      </c>
      <c r="B58" s="84" t="s">
        <v>58</v>
      </c>
      <c r="C58" s="37" t="s">
        <v>16</v>
      </c>
      <c r="D58" s="37" t="s">
        <v>69</v>
      </c>
      <c r="E58" s="9">
        <v>28</v>
      </c>
      <c r="F58" s="37">
        <v>79.599999999999994</v>
      </c>
      <c r="G58" s="40" t="s">
        <v>61</v>
      </c>
      <c r="H58" s="87" t="s">
        <v>58</v>
      </c>
      <c r="I58" s="53" t="s">
        <v>61</v>
      </c>
      <c r="J58" s="53">
        <v>5</v>
      </c>
      <c r="K58" s="53">
        <v>34</v>
      </c>
      <c r="L58" s="53">
        <v>83.8</v>
      </c>
      <c r="M58" s="53">
        <f>1500*5</f>
        <v>7500</v>
      </c>
      <c r="N58" s="53">
        <f>L58*745.2</f>
        <v>62447.76</v>
      </c>
      <c r="O58" s="81">
        <f>M58+N58</f>
        <v>69947.760000000009</v>
      </c>
      <c r="P58" s="62"/>
    </row>
    <row r="59" spans="1:16" ht="52.5" customHeight="1" thickBot="1" x14ac:dyDescent="0.3">
      <c r="A59" s="114"/>
      <c r="B59" s="110"/>
      <c r="C59" s="43" t="s">
        <v>85</v>
      </c>
      <c r="D59" s="43" t="s">
        <v>4</v>
      </c>
      <c r="E59" s="46"/>
      <c r="F59" s="43">
        <v>6.08</v>
      </c>
      <c r="G59" s="33" t="s">
        <v>61</v>
      </c>
      <c r="H59" s="89"/>
      <c r="I59" s="54" t="s">
        <v>61</v>
      </c>
      <c r="J59" s="54" t="s">
        <v>61</v>
      </c>
      <c r="K59" s="54" t="s">
        <v>4</v>
      </c>
      <c r="L59" s="54">
        <v>6.08</v>
      </c>
      <c r="M59" s="54">
        <v>0</v>
      </c>
      <c r="N59" s="54">
        <v>0</v>
      </c>
      <c r="O59" s="83"/>
      <c r="P59" s="64"/>
    </row>
    <row r="60" spans="1:16" ht="52.5" customHeight="1" x14ac:dyDescent="0.25">
      <c r="A60" s="118">
        <v>33</v>
      </c>
      <c r="B60" s="84" t="s">
        <v>58</v>
      </c>
      <c r="C60" s="37" t="s">
        <v>17</v>
      </c>
      <c r="D60" s="37" t="s">
        <v>69</v>
      </c>
      <c r="E60" s="9">
        <v>29</v>
      </c>
      <c r="F60" s="37">
        <v>43.78</v>
      </c>
      <c r="G60" s="40" t="s">
        <v>61</v>
      </c>
      <c r="H60" s="87" t="s">
        <v>58</v>
      </c>
      <c r="I60" s="53" t="s">
        <v>61</v>
      </c>
      <c r="J60" s="53">
        <v>5</v>
      </c>
      <c r="K60" s="53">
        <v>35</v>
      </c>
      <c r="L60" s="53">
        <v>46.9</v>
      </c>
      <c r="M60" s="53">
        <f>900*5</f>
        <v>4500</v>
      </c>
      <c r="N60" s="53">
        <f>L60*745.2</f>
        <v>34949.880000000005</v>
      </c>
      <c r="O60" s="81">
        <f>M60+N60</f>
        <v>39449.880000000005</v>
      </c>
      <c r="P60" s="62"/>
    </row>
    <row r="61" spans="1:16" ht="52.5" customHeight="1" thickBot="1" x14ac:dyDescent="0.3">
      <c r="A61" s="120"/>
      <c r="B61" s="110"/>
      <c r="C61" s="43" t="s">
        <v>86</v>
      </c>
      <c r="D61" s="43" t="s">
        <v>4</v>
      </c>
      <c r="E61" s="46"/>
      <c r="F61" s="43">
        <v>6.6</v>
      </c>
      <c r="G61" s="33" t="s">
        <v>61</v>
      </c>
      <c r="H61" s="89"/>
      <c r="I61" s="54" t="s">
        <v>61</v>
      </c>
      <c r="J61" s="54" t="s">
        <v>61</v>
      </c>
      <c r="K61" s="54" t="s">
        <v>4</v>
      </c>
      <c r="L61" s="54">
        <v>6.6</v>
      </c>
      <c r="M61" s="54">
        <v>0</v>
      </c>
      <c r="N61" s="54">
        <v>0</v>
      </c>
      <c r="O61" s="83"/>
      <c r="P61" s="64"/>
    </row>
    <row r="62" spans="1:16" ht="48" customHeight="1" x14ac:dyDescent="0.25">
      <c r="A62" s="115">
        <v>34</v>
      </c>
      <c r="B62" s="84" t="s">
        <v>58</v>
      </c>
      <c r="C62" s="37" t="s">
        <v>18</v>
      </c>
      <c r="D62" s="37" t="s">
        <v>69</v>
      </c>
      <c r="E62" s="9">
        <v>30</v>
      </c>
      <c r="F62" s="37">
        <v>107.12</v>
      </c>
      <c r="G62" s="40" t="s">
        <v>61</v>
      </c>
      <c r="H62" s="87" t="s">
        <v>58</v>
      </c>
      <c r="I62" s="53" t="s">
        <v>61</v>
      </c>
      <c r="J62" s="53">
        <v>5</v>
      </c>
      <c r="K62" s="53">
        <v>36</v>
      </c>
      <c r="L62" s="53">
        <v>107.2</v>
      </c>
      <c r="M62" s="53">
        <f>1700*5</f>
        <v>8500</v>
      </c>
      <c r="N62" s="53">
        <f>L62*745.2</f>
        <v>79885.440000000002</v>
      </c>
      <c r="O62" s="81">
        <f>M62+N62</f>
        <v>88385.44</v>
      </c>
      <c r="P62" s="62"/>
    </row>
    <row r="63" spans="1:16" ht="52.5" customHeight="1" thickBot="1" x14ac:dyDescent="0.3">
      <c r="A63" s="117"/>
      <c r="B63" s="110"/>
      <c r="C63" s="43" t="s">
        <v>87</v>
      </c>
      <c r="D63" s="43" t="s">
        <v>4</v>
      </c>
      <c r="E63" s="46"/>
      <c r="F63" s="43">
        <v>18</v>
      </c>
      <c r="G63" s="33" t="s">
        <v>61</v>
      </c>
      <c r="H63" s="89"/>
      <c r="I63" s="54" t="s">
        <v>61</v>
      </c>
      <c r="J63" s="54" t="s">
        <v>61</v>
      </c>
      <c r="K63" s="54" t="s">
        <v>4</v>
      </c>
      <c r="L63" s="54">
        <v>18</v>
      </c>
      <c r="M63" s="54">
        <v>0</v>
      </c>
      <c r="N63" s="54">
        <v>0</v>
      </c>
      <c r="O63" s="83"/>
      <c r="P63" s="64"/>
    </row>
    <row r="64" spans="1:16" ht="52.5" customHeight="1" x14ac:dyDescent="0.25">
      <c r="A64" s="118">
        <v>35</v>
      </c>
      <c r="B64" s="84" t="s">
        <v>58</v>
      </c>
      <c r="C64" s="37" t="s">
        <v>12</v>
      </c>
      <c r="D64" s="37" t="s">
        <v>69</v>
      </c>
      <c r="E64" s="9">
        <v>46</v>
      </c>
      <c r="F64" s="37">
        <v>82.81</v>
      </c>
      <c r="G64" s="40" t="s">
        <v>61</v>
      </c>
      <c r="H64" s="87" t="s">
        <v>58</v>
      </c>
      <c r="I64" s="53" t="s">
        <v>61</v>
      </c>
      <c r="J64" s="53">
        <v>5</v>
      </c>
      <c r="K64" s="53">
        <v>55</v>
      </c>
      <c r="L64" s="53">
        <v>86.1</v>
      </c>
      <c r="M64" s="53">
        <f>1700*5</f>
        <v>8500</v>
      </c>
      <c r="N64" s="53">
        <f>L64*745.2</f>
        <v>64161.72</v>
      </c>
      <c r="O64" s="81">
        <f>M64+N64</f>
        <v>72661.72</v>
      </c>
      <c r="P64" s="62"/>
    </row>
    <row r="65" spans="1:16" ht="52.5" customHeight="1" thickBot="1" x14ac:dyDescent="0.3">
      <c r="A65" s="120"/>
      <c r="B65" s="110"/>
      <c r="C65" s="43" t="s">
        <v>88</v>
      </c>
      <c r="D65" s="43" t="s">
        <v>4</v>
      </c>
      <c r="E65" s="46"/>
      <c r="F65" s="43">
        <v>7.14</v>
      </c>
      <c r="G65" s="33" t="s">
        <v>61</v>
      </c>
      <c r="H65" s="89"/>
      <c r="I65" s="54" t="s">
        <v>61</v>
      </c>
      <c r="J65" s="54" t="s">
        <v>61</v>
      </c>
      <c r="K65" s="54" t="s">
        <v>4</v>
      </c>
      <c r="L65" s="54">
        <v>7.14</v>
      </c>
      <c r="M65" s="54">
        <v>0</v>
      </c>
      <c r="N65" s="54">
        <v>0</v>
      </c>
      <c r="O65" s="83"/>
      <c r="P65" s="64"/>
    </row>
    <row r="66" spans="1:16" ht="51" customHeight="1" x14ac:dyDescent="0.25">
      <c r="A66" s="126">
        <v>36</v>
      </c>
      <c r="B66" s="84" t="s">
        <v>58</v>
      </c>
      <c r="C66" s="84" t="s">
        <v>54</v>
      </c>
      <c r="D66" s="84" t="s">
        <v>69</v>
      </c>
      <c r="E66" s="9" t="s">
        <v>113</v>
      </c>
      <c r="F66" s="84">
        <v>144.43</v>
      </c>
      <c r="G66" s="40" t="s">
        <v>61</v>
      </c>
      <c r="H66" s="60" t="s">
        <v>58</v>
      </c>
      <c r="I66" s="53" t="s">
        <v>61</v>
      </c>
      <c r="J66" s="53">
        <v>5</v>
      </c>
      <c r="K66" s="53">
        <v>56</v>
      </c>
      <c r="L66" s="53">
        <v>96.5</v>
      </c>
      <c r="M66" s="53">
        <f>1700*5</f>
        <v>8500</v>
      </c>
      <c r="N66" s="53">
        <f t="shared" ref="N66:N72" si="0">L66*745.2</f>
        <v>71911.8</v>
      </c>
      <c r="O66" s="81">
        <f>M66+N66+N67</f>
        <v>127582.96</v>
      </c>
      <c r="P66" s="62"/>
    </row>
    <row r="67" spans="1:16" ht="51" customHeight="1" thickBot="1" x14ac:dyDescent="0.3">
      <c r="A67" s="127"/>
      <c r="B67" s="86"/>
      <c r="C67" s="86"/>
      <c r="D67" s="86"/>
      <c r="E67" s="13"/>
      <c r="F67" s="86"/>
      <c r="G67" s="42" t="s">
        <v>61</v>
      </c>
      <c r="H67" s="61" t="s">
        <v>58</v>
      </c>
      <c r="I67" s="54" t="s">
        <v>61</v>
      </c>
      <c r="J67" s="54">
        <v>5</v>
      </c>
      <c r="K67" s="54">
        <v>57</v>
      </c>
      <c r="L67" s="54">
        <v>63.3</v>
      </c>
      <c r="M67" s="54">
        <v>0</v>
      </c>
      <c r="N67" s="54">
        <f t="shared" si="0"/>
        <v>47171.16</v>
      </c>
      <c r="O67" s="83"/>
      <c r="P67" s="64"/>
    </row>
    <row r="68" spans="1:16" ht="105.75" customHeight="1" thickBot="1" x14ac:dyDescent="0.3">
      <c r="A68" s="11">
        <v>37</v>
      </c>
      <c r="B68" s="36" t="s">
        <v>58</v>
      </c>
      <c r="C68" s="36" t="s">
        <v>30</v>
      </c>
      <c r="D68" s="36" t="s">
        <v>69</v>
      </c>
      <c r="E68" s="48">
        <v>13</v>
      </c>
      <c r="F68" s="36">
        <v>66.45</v>
      </c>
      <c r="G68" s="49" t="s">
        <v>61</v>
      </c>
      <c r="H68" s="6" t="s">
        <v>58</v>
      </c>
      <c r="I68" s="7" t="s">
        <v>61</v>
      </c>
      <c r="J68" s="7">
        <v>6</v>
      </c>
      <c r="K68" s="7">
        <v>16</v>
      </c>
      <c r="L68" s="7">
        <v>83.4</v>
      </c>
      <c r="M68" s="7">
        <f>1400*5</f>
        <v>7000</v>
      </c>
      <c r="N68" s="7">
        <f t="shared" si="0"/>
        <v>62149.680000000008</v>
      </c>
      <c r="O68" s="47">
        <f>M68+N68</f>
        <v>69149.680000000008</v>
      </c>
      <c r="P68" s="8"/>
    </row>
    <row r="69" spans="1:16" ht="52.5" customHeight="1" thickBot="1" x14ac:dyDescent="0.3">
      <c r="A69" s="11">
        <v>38</v>
      </c>
      <c r="B69" s="7" t="s">
        <v>58</v>
      </c>
      <c r="C69" s="7" t="s">
        <v>31</v>
      </c>
      <c r="D69" s="7" t="s">
        <v>69</v>
      </c>
      <c r="E69" s="45">
        <v>14</v>
      </c>
      <c r="F69" s="7">
        <v>36</v>
      </c>
      <c r="G69" s="8" t="s">
        <v>61</v>
      </c>
      <c r="H69" s="6" t="s">
        <v>58</v>
      </c>
      <c r="I69" s="7" t="s">
        <v>61</v>
      </c>
      <c r="J69" s="7">
        <v>6</v>
      </c>
      <c r="K69" s="7">
        <v>17</v>
      </c>
      <c r="L69" s="7">
        <v>41.6</v>
      </c>
      <c r="M69" s="7">
        <f>1000*5</f>
        <v>5000</v>
      </c>
      <c r="N69" s="7">
        <f t="shared" si="0"/>
        <v>31000.320000000003</v>
      </c>
      <c r="O69" s="47">
        <f>M69+N69</f>
        <v>36000.320000000007</v>
      </c>
      <c r="P69" s="8"/>
    </row>
    <row r="70" spans="1:16" ht="89.25" customHeight="1" thickBot="1" x14ac:dyDescent="0.3">
      <c r="A70" s="6">
        <v>39</v>
      </c>
      <c r="B70" s="7" t="s">
        <v>58</v>
      </c>
      <c r="C70" s="7" t="s">
        <v>32</v>
      </c>
      <c r="D70" s="7" t="s">
        <v>69</v>
      </c>
      <c r="E70" s="45">
        <v>15</v>
      </c>
      <c r="F70" s="7">
        <v>109.45</v>
      </c>
      <c r="G70" s="8" t="s">
        <v>61</v>
      </c>
      <c r="H70" s="6" t="s">
        <v>58</v>
      </c>
      <c r="I70" s="7" t="s">
        <v>61</v>
      </c>
      <c r="J70" s="7">
        <v>6</v>
      </c>
      <c r="K70" s="7">
        <v>18</v>
      </c>
      <c r="L70" s="7">
        <v>110.9</v>
      </c>
      <c r="M70" s="7">
        <f>1700*5</f>
        <v>8500</v>
      </c>
      <c r="N70" s="7">
        <f t="shared" si="0"/>
        <v>82642.680000000008</v>
      </c>
      <c r="O70" s="47">
        <f>M70+N70</f>
        <v>91142.680000000008</v>
      </c>
      <c r="P70" s="8"/>
    </row>
    <row r="71" spans="1:16" ht="52.5" customHeight="1" thickBot="1" x14ac:dyDescent="0.3">
      <c r="A71" s="11">
        <v>40</v>
      </c>
      <c r="B71" s="7" t="s">
        <v>58</v>
      </c>
      <c r="C71" s="7" t="s">
        <v>24</v>
      </c>
      <c r="D71" s="7" t="s">
        <v>69</v>
      </c>
      <c r="E71" s="45">
        <v>31</v>
      </c>
      <c r="F71" s="7">
        <v>78.040000000000006</v>
      </c>
      <c r="G71" s="8" t="s">
        <v>61</v>
      </c>
      <c r="H71" s="6" t="s">
        <v>58</v>
      </c>
      <c r="I71" s="7" t="s">
        <v>61</v>
      </c>
      <c r="J71" s="7">
        <v>6</v>
      </c>
      <c r="K71" s="7">
        <v>37</v>
      </c>
      <c r="L71" s="7">
        <v>83.8</v>
      </c>
      <c r="M71" s="7">
        <f>1500*5</f>
        <v>7500</v>
      </c>
      <c r="N71" s="7">
        <f t="shared" si="0"/>
        <v>62447.76</v>
      </c>
      <c r="O71" s="47">
        <f>M71+N71</f>
        <v>69947.760000000009</v>
      </c>
      <c r="P71" s="8"/>
    </row>
    <row r="72" spans="1:16" ht="52.5" customHeight="1" x14ac:dyDescent="0.25">
      <c r="A72" s="90">
        <v>41</v>
      </c>
      <c r="B72" s="84" t="s">
        <v>58</v>
      </c>
      <c r="C72" s="18" t="s">
        <v>25</v>
      </c>
      <c r="D72" s="18" t="s">
        <v>69</v>
      </c>
      <c r="E72" s="45">
        <v>32</v>
      </c>
      <c r="F72" s="18">
        <v>49.2</v>
      </c>
      <c r="G72" s="22" t="s">
        <v>61</v>
      </c>
      <c r="H72" s="90" t="s">
        <v>58</v>
      </c>
      <c r="I72" s="53" t="s">
        <v>61</v>
      </c>
      <c r="J72" s="53">
        <v>6</v>
      </c>
      <c r="K72" s="53">
        <v>38</v>
      </c>
      <c r="L72" s="53">
        <v>46.9</v>
      </c>
      <c r="M72" s="53">
        <f>1000*5</f>
        <v>5000</v>
      </c>
      <c r="N72" s="53">
        <f t="shared" si="0"/>
        <v>34949.880000000005</v>
      </c>
      <c r="O72" s="81">
        <f>M72+N72</f>
        <v>39949.880000000005</v>
      </c>
      <c r="P72" s="62"/>
    </row>
    <row r="73" spans="1:16" ht="52.5" customHeight="1" thickBot="1" x14ac:dyDescent="0.3">
      <c r="A73" s="97"/>
      <c r="B73" s="110"/>
      <c r="C73" s="43" t="s">
        <v>89</v>
      </c>
      <c r="D73" s="43" t="s">
        <v>4</v>
      </c>
      <c r="E73" s="46"/>
      <c r="F73" s="43">
        <v>6.46</v>
      </c>
      <c r="G73" s="33" t="s">
        <v>61</v>
      </c>
      <c r="H73" s="97"/>
      <c r="I73" s="54" t="s">
        <v>61</v>
      </c>
      <c r="J73" s="54" t="s">
        <v>61</v>
      </c>
      <c r="K73" s="54" t="s">
        <v>4</v>
      </c>
      <c r="L73" s="54">
        <v>6.46</v>
      </c>
      <c r="M73" s="54">
        <v>0</v>
      </c>
      <c r="N73" s="54">
        <v>0</v>
      </c>
      <c r="O73" s="83"/>
      <c r="P73" s="64"/>
    </row>
    <row r="74" spans="1:16" ht="52.5" customHeight="1" x14ac:dyDescent="0.25">
      <c r="A74" s="118">
        <v>42</v>
      </c>
      <c r="B74" s="84" t="s">
        <v>58</v>
      </c>
      <c r="C74" s="37" t="s">
        <v>26</v>
      </c>
      <c r="D74" s="37" t="s">
        <v>69</v>
      </c>
      <c r="E74" s="9">
        <v>33</v>
      </c>
      <c r="F74" s="37">
        <v>107.23</v>
      </c>
      <c r="G74" s="40" t="s">
        <v>61</v>
      </c>
      <c r="H74" s="87" t="s">
        <v>58</v>
      </c>
      <c r="I74" s="53" t="s">
        <v>61</v>
      </c>
      <c r="J74" s="53">
        <v>6</v>
      </c>
      <c r="K74" s="53">
        <v>39</v>
      </c>
      <c r="L74" s="53">
        <v>107.3</v>
      </c>
      <c r="M74" s="53">
        <f>1700*5</f>
        <v>8500</v>
      </c>
      <c r="N74" s="53">
        <f>L74*745.2</f>
        <v>79959.960000000006</v>
      </c>
      <c r="O74" s="81">
        <f>M74+N74</f>
        <v>88459.96</v>
      </c>
      <c r="P74" s="62"/>
    </row>
    <row r="75" spans="1:16" ht="52.5" customHeight="1" thickBot="1" x14ac:dyDescent="0.3">
      <c r="A75" s="120"/>
      <c r="B75" s="86"/>
      <c r="C75" s="39" t="s">
        <v>90</v>
      </c>
      <c r="D75" s="39" t="s">
        <v>4</v>
      </c>
      <c r="E75" s="13"/>
      <c r="F75" s="39">
        <v>12.1</v>
      </c>
      <c r="G75" s="42" t="s">
        <v>61</v>
      </c>
      <c r="H75" s="89"/>
      <c r="I75" s="54" t="s">
        <v>61</v>
      </c>
      <c r="J75" s="54" t="s">
        <v>61</v>
      </c>
      <c r="K75" s="54" t="s">
        <v>4</v>
      </c>
      <c r="L75" s="54">
        <v>12.1</v>
      </c>
      <c r="M75" s="54">
        <v>0</v>
      </c>
      <c r="N75" s="54">
        <v>0</v>
      </c>
      <c r="O75" s="83"/>
      <c r="P75" s="64"/>
    </row>
    <row r="76" spans="1:16" ht="52.5" customHeight="1" thickBot="1" x14ac:dyDescent="0.3">
      <c r="A76" s="12">
        <v>43</v>
      </c>
      <c r="B76" s="35" t="s">
        <v>58</v>
      </c>
      <c r="C76" s="35" t="s">
        <v>19</v>
      </c>
      <c r="D76" s="35" t="s">
        <v>69</v>
      </c>
      <c r="E76" s="48">
        <v>49</v>
      </c>
      <c r="F76" s="35">
        <v>82.07</v>
      </c>
      <c r="G76" s="50" t="s">
        <v>61</v>
      </c>
      <c r="H76" s="6" t="s">
        <v>58</v>
      </c>
      <c r="I76" s="7" t="s">
        <v>61</v>
      </c>
      <c r="J76" s="7">
        <v>6</v>
      </c>
      <c r="K76" s="7">
        <v>58</v>
      </c>
      <c r="L76" s="7">
        <v>86.1</v>
      </c>
      <c r="M76" s="7">
        <f>1200*5</f>
        <v>6000</v>
      </c>
      <c r="N76" s="7">
        <f>L76*745.2</f>
        <v>64161.72</v>
      </c>
      <c r="O76" s="47">
        <f>M76+N76</f>
        <v>70161.72</v>
      </c>
      <c r="P76" s="8"/>
    </row>
    <row r="77" spans="1:16" ht="52.5" customHeight="1" x14ac:dyDescent="0.25">
      <c r="A77" s="118">
        <v>44</v>
      </c>
      <c r="B77" s="84" t="s">
        <v>58</v>
      </c>
      <c r="C77" s="37" t="s">
        <v>55</v>
      </c>
      <c r="D77" s="37" t="s">
        <v>69</v>
      </c>
      <c r="E77" s="9">
        <v>50</v>
      </c>
      <c r="F77" s="37">
        <v>89.38</v>
      </c>
      <c r="G77" s="40" t="s">
        <v>61</v>
      </c>
      <c r="H77" s="87" t="s">
        <v>58</v>
      </c>
      <c r="I77" s="53" t="s">
        <v>61</v>
      </c>
      <c r="J77" s="53">
        <v>6</v>
      </c>
      <c r="K77" s="53">
        <v>59</v>
      </c>
      <c r="L77" s="53">
        <v>96.5</v>
      </c>
      <c r="M77" s="53">
        <f>1600*5</f>
        <v>8000</v>
      </c>
      <c r="N77" s="53">
        <f>L77*745.2</f>
        <v>71911.8</v>
      </c>
      <c r="O77" s="81">
        <f>M77+N77</f>
        <v>79911.8</v>
      </c>
      <c r="P77" s="62"/>
    </row>
    <row r="78" spans="1:16" ht="52.5" customHeight="1" thickBot="1" x14ac:dyDescent="0.3">
      <c r="A78" s="120"/>
      <c r="B78" s="86"/>
      <c r="C78" s="39" t="s">
        <v>91</v>
      </c>
      <c r="D78" s="39" t="s">
        <v>4</v>
      </c>
      <c r="E78" s="13"/>
      <c r="F78" s="39">
        <v>7.28</v>
      </c>
      <c r="G78" s="42" t="s">
        <v>61</v>
      </c>
      <c r="H78" s="89"/>
      <c r="I78" s="54" t="s">
        <v>61</v>
      </c>
      <c r="J78" s="54" t="s">
        <v>61</v>
      </c>
      <c r="K78" s="54" t="s">
        <v>4</v>
      </c>
      <c r="L78" s="54">
        <v>7.28</v>
      </c>
      <c r="M78" s="54">
        <v>0</v>
      </c>
      <c r="N78" s="54">
        <v>0</v>
      </c>
      <c r="O78" s="83"/>
      <c r="P78" s="64"/>
    </row>
    <row r="79" spans="1:16" ht="51.75" customHeight="1" thickBot="1" x14ac:dyDescent="0.3">
      <c r="A79" s="6">
        <v>45</v>
      </c>
      <c r="B79" s="35" t="s">
        <v>58</v>
      </c>
      <c r="C79" s="35" t="s">
        <v>20</v>
      </c>
      <c r="D79" s="35" t="s">
        <v>69</v>
      </c>
      <c r="E79" s="48">
        <v>51</v>
      </c>
      <c r="F79" s="35">
        <v>54.83</v>
      </c>
      <c r="G79" s="50" t="s">
        <v>61</v>
      </c>
      <c r="H79" s="6" t="s">
        <v>58</v>
      </c>
      <c r="I79" s="7" t="s">
        <v>61</v>
      </c>
      <c r="J79" s="7">
        <v>6</v>
      </c>
      <c r="K79" s="7">
        <v>60</v>
      </c>
      <c r="L79" s="7">
        <v>62.2</v>
      </c>
      <c r="M79" s="7">
        <f>1000*5</f>
        <v>5000</v>
      </c>
      <c r="N79" s="7">
        <f t="shared" ref="N79:N87" si="1">L79*745.2</f>
        <v>46351.44</v>
      </c>
      <c r="O79" s="47">
        <f>M79+N79</f>
        <v>51351.44</v>
      </c>
      <c r="P79" s="8"/>
    </row>
    <row r="80" spans="1:16" ht="52.5" customHeight="1" x14ac:dyDescent="0.25">
      <c r="A80" s="113">
        <v>46</v>
      </c>
      <c r="B80" s="84" t="s">
        <v>58</v>
      </c>
      <c r="C80" s="84" t="s">
        <v>36</v>
      </c>
      <c r="D80" s="84" t="s">
        <v>69</v>
      </c>
      <c r="E80" s="9"/>
      <c r="F80" s="84">
        <v>211.35</v>
      </c>
      <c r="G80" s="121" t="s">
        <v>61</v>
      </c>
      <c r="H80" s="60" t="s">
        <v>58</v>
      </c>
      <c r="I80" s="53" t="s">
        <v>61</v>
      </c>
      <c r="J80" s="53">
        <v>7</v>
      </c>
      <c r="K80" s="53">
        <v>19</v>
      </c>
      <c r="L80" s="53">
        <v>83.4</v>
      </c>
      <c r="M80" s="53">
        <f>1200*5</f>
        <v>6000</v>
      </c>
      <c r="N80" s="53">
        <f t="shared" si="1"/>
        <v>62149.680000000008</v>
      </c>
      <c r="O80" s="81">
        <f>M80+N80+N81+N82</f>
        <v>161299.68000000002</v>
      </c>
      <c r="P80" s="62"/>
    </row>
    <row r="81" spans="1:16" ht="52.5" customHeight="1" x14ac:dyDescent="0.25">
      <c r="A81" s="125"/>
      <c r="B81" s="85"/>
      <c r="C81" s="85"/>
      <c r="D81" s="85"/>
      <c r="E81" s="2">
        <v>16</v>
      </c>
      <c r="F81" s="85"/>
      <c r="G81" s="112"/>
      <c r="H81" s="68" t="s">
        <v>58</v>
      </c>
      <c r="I81" s="65" t="s">
        <v>61</v>
      </c>
      <c r="J81" s="65">
        <v>8</v>
      </c>
      <c r="K81" s="65">
        <v>22</v>
      </c>
      <c r="L81" s="65">
        <v>83.4</v>
      </c>
      <c r="M81" s="65">
        <v>0</v>
      </c>
      <c r="N81" s="65">
        <f t="shared" si="1"/>
        <v>62149.680000000008</v>
      </c>
      <c r="O81" s="82"/>
      <c r="P81" s="63"/>
    </row>
    <row r="82" spans="1:16" ht="52.5" customHeight="1" thickBot="1" x14ac:dyDescent="0.3">
      <c r="A82" s="114"/>
      <c r="B82" s="86"/>
      <c r="C82" s="86"/>
      <c r="D82" s="86"/>
      <c r="E82" s="13"/>
      <c r="F82" s="86"/>
      <c r="G82" s="124"/>
      <c r="H82" s="61" t="s">
        <v>58</v>
      </c>
      <c r="I82" s="54" t="s">
        <v>61</v>
      </c>
      <c r="J82" s="54">
        <v>8</v>
      </c>
      <c r="K82" s="54">
        <v>23</v>
      </c>
      <c r="L82" s="54">
        <v>41.6</v>
      </c>
      <c r="M82" s="54">
        <v>0</v>
      </c>
      <c r="N82" s="54">
        <f t="shared" si="1"/>
        <v>31000.320000000003</v>
      </c>
      <c r="O82" s="83"/>
      <c r="P82" s="64"/>
    </row>
    <row r="83" spans="1:16" ht="52.5" customHeight="1" thickBot="1" x14ac:dyDescent="0.3">
      <c r="A83" s="6">
        <v>47</v>
      </c>
      <c r="B83" s="36" t="s">
        <v>58</v>
      </c>
      <c r="C83" s="36" t="s">
        <v>37</v>
      </c>
      <c r="D83" s="36" t="s">
        <v>69</v>
      </c>
      <c r="E83" s="48">
        <v>17</v>
      </c>
      <c r="F83" s="36">
        <v>35.380000000000003</v>
      </c>
      <c r="G83" s="49" t="s">
        <v>61</v>
      </c>
      <c r="H83" s="6" t="s">
        <v>58</v>
      </c>
      <c r="I83" s="7" t="s">
        <v>61</v>
      </c>
      <c r="J83" s="7">
        <v>7</v>
      </c>
      <c r="K83" s="7">
        <v>20</v>
      </c>
      <c r="L83" s="7">
        <v>41.6</v>
      </c>
      <c r="M83" s="7">
        <v>0</v>
      </c>
      <c r="N83" s="7">
        <f t="shared" si="1"/>
        <v>31000.320000000003</v>
      </c>
      <c r="O83" s="47">
        <f>M83+N83</f>
        <v>31000.320000000003</v>
      </c>
      <c r="P83" s="8"/>
    </row>
    <row r="84" spans="1:16" ht="52.5" customHeight="1" x14ac:dyDescent="0.25">
      <c r="A84" s="90">
        <v>48</v>
      </c>
      <c r="B84" s="84" t="s">
        <v>58</v>
      </c>
      <c r="C84" s="84" t="s">
        <v>38</v>
      </c>
      <c r="D84" s="84" t="s">
        <v>69</v>
      </c>
      <c r="E84" s="123">
        <v>18</v>
      </c>
      <c r="F84" s="84">
        <v>224.7</v>
      </c>
      <c r="G84" s="121" t="s">
        <v>61</v>
      </c>
      <c r="H84" s="55" t="s">
        <v>58</v>
      </c>
      <c r="I84" s="53" t="s">
        <v>61</v>
      </c>
      <c r="J84" s="53">
        <v>7</v>
      </c>
      <c r="K84" s="53">
        <v>21</v>
      </c>
      <c r="L84" s="53">
        <v>110.9</v>
      </c>
      <c r="M84" s="53">
        <f>915*5</f>
        <v>4575</v>
      </c>
      <c r="N84" s="53">
        <f t="shared" si="1"/>
        <v>82642.680000000008</v>
      </c>
      <c r="O84" s="81">
        <f>M84+N84+N85</f>
        <v>169860.36000000002</v>
      </c>
      <c r="P84" s="62"/>
    </row>
    <row r="85" spans="1:16" ht="52.5" customHeight="1" thickBot="1" x14ac:dyDescent="0.3">
      <c r="A85" s="97"/>
      <c r="B85" s="110"/>
      <c r="C85" s="110"/>
      <c r="D85" s="110"/>
      <c r="E85" s="79"/>
      <c r="F85" s="110"/>
      <c r="G85" s="122"/>
      <c r="H85" s="56" t="s">
        <v>58</v>
      </c>
      <c r="I85" s="54" t="s">
        <v>61</v>
      </c>
      <c r="J85" s="54">
        <v>8</v>
      </c>
      <c r="K85" s="54">
        <v>24</v>
      </c>
      <c r="L85" s="54">
        <v>110.9</v>
      </c>
      <c r="M85" s="54">
        <v>0</v>
      </c>
      <c r="N85" s="54">
        <f t="shared" si="1"/>
        <v>82642.680000000008</v>
      </c>
      <c r="O85" s="83"/>
      <c r="P85" s="64"/>
    </row>
    <row r="86" spans="1:16" ht="52.5" customHeight="1" x14ac:dyDescent="0.25">
      <c r="A86" s="115">
        <v>49</v>
      </c>
      <c r="B86" s="84" t="s">
        <v>58</v>
      </c>
      <c r="C86" s="37" t="s">
        <v>33</v>
      </c>
      <c r="D86" s="37" t="s">
        <v>69</v>
      </c>
      <c r="E86" s="9">
        <v>34</v>
      </c>
      <c r="F86" s="37">
        <v>80.209999999999994</v>
      </c>
      <c r="G86" s="40" t="s">
        <v>61</v>
      </c>
      <c r="H86" s="87" t="s">
        <v>58</v>
      </c>
      <c r="I86" s="53" t="s">
        <v>61</v>
      </c>
      <c r="J86" s="53">
        <v>7</v>
      </c>
      <c r="K86" s="53">
        <v>40</v>
      </c>
      <c r="L86" s="53">
        <v>83.8</v>
      </c>
      <c r="M86" s="53">
        <f>1200*5</f>
        <v>6000</v>
      </c>
      <c r="N86" s="53">
        <f t="shared" si="1"/>
        <v>62447.76</v>
      </c>
      <c r="O86" s="81">
        <f>M86+N86+N87</f>
        <v>130895.52000000002</v>
      </c>
      <c r="P86" s="62"/>
    </row>
    <row r="87" spans="1:16" ht="52.5" customHeight="1" x14ac:dyDescent="0.25">
      <c r="A87" s="116"/>
      <c r="B87" s="85"/>
      <c r="C87" s="38" t="s">
        <v>92</v>
      </c>
      <c r="D87" s="38" t="s">
        <v>93</v>
      </c>
      <c r="E87" s="2"/>
      <c r="F87" s="38">
        <v>85.5</v>
      </c>
      <c r="G87" s="41" t="s">
        <v>61</v>
      </c>
      <c r="H87" s="88"/>
      <c r="I87" s="65" t="s">
        <v>61</v>
      </c>
      <c r="J87" s="65">
        <v>8</v>
      </c>
      <c r="K87" s="65">
        <v>43</v>
      </c>
      <c r="L87" s="65">
        <v>83.8</v>
      </c>
      <c r="M87" s="65">
        <v>0</v>
      </c>
      <c r="N87" s="65">
        <f t="shared" si="1"/>
        <v>62447.76</v>
      </c>
      <c r="O87" s="82"/>
      <c r="P87" s="63"/>
    </row>
    <row r="88" spans="1:16" ht="52.5" customHeight="1" thickBot="1" x14ac:dyDescent="0.3">
      <c r="A88" s="117"/>
      <c r="B88" s="86"/>
      <c r="C88" s="39" t="s">
        <v>57</v>
      </c>
      <c r="D88" s="39" t="s">
        <v>4</v>
      </c>
      <c r="E88" s="13"/>
      <c r="F88" s="39">
        <v>11.2</v>
      </c>
      <c r="G88" s="42" t="s">
        <v>61</v>
      </c>
      <c r="H88" s="89"/>
      <c r="I88" s="54" t="s">
        <v>61</v>
      </c>
      <c r="J88" s="54" t="s">
        <v>61</v>
      </c>
      <c r="K88" s="54" t="s">
        <v>4</v>
      </c>
      <c r="L88" s="54">
        <v>11.2</v>
      </c>
      <c r="M88" s="54">
        <v>0</v>
      </c>
      <c r="N88" s="54">
        <v>0</v>
      </c>
      <c r="O88" s="83"/>
      <c r="P88" s="64"/>
    </row>
    <row r="89" spans="1:16" ht="52.5" customHeight="1" thickBot="1" x14ac:dyDescent="0.3">
      <c r="A89" s="6">
        <v>50</v>
      </c>
      <c r="B89" s="35" t="s">
        <v>58</v>
      </c>
      <c r="C89" s="35" t="s">
        <v>34</v>
      </c>
      <c r="D89" s="35" t="s">
        <v>69</v>
      </c>
      <c r="E89" s="48">
        <v>35</v>
      </c>
      <c r="F89" s="35">
        <v>49.2</v>
      </c>
      <c r="G89" s="50" t="s">
        <v>61</v>
      </c>
      <c r="H89" s="6" t="s">
        <v>58</v>
      </c>
      <c r="I89" s="7" t="s">
        <v>61</v>
      </c>
      <c r="J89" s="7">
        <v>7</v>
      </c>
      <c r="K89" s="7">
        <v>41</v>
      </c>
      <c r="L89" s="7">
        <v>46.9</v>
      </c>
      <c r="M89" s="7">
        <f>700*5</f>
        <v>3500</v>
      </c>
      <c r="N89" s="7">
        <f>L89*745.2</f>
        <v>34949.880000000005</v>
      </c>
      <c r="O89" s="47">
        <f>M89+N89</f>
        <v>38449.880000000005</v>
      </c>
      <c r="P89" s="8"/>
    </row>
    <row r="90" spans="1:16" ht="52.5" customHeight="1" x14ac:dyDescent="0.25">
      <c r="A90" s="118">
        <v>51</v>
      </c>
      <c r="B90" s="84" t="s">
        <v>58</v>
      </c>
      <c r="C90" s="37" t="s">
        <v>35</v>
      </c>
      <c r="D90" s="37" t="s">
        <v>69</v>
      </c>
      <c r="E90" s="9">
        <v>36</v>
      </c>
      <c r="F90" s="37">
        <v>107.12</v>
      </c>
      <c r="G90" s="121" t="s">
        <v>61</v>
      </c>
      <c r="H90" s="87" t="s">
        <v>58</v>
      </c>
      <c r="I90" s="53" t="s">
        <v>61</v>
      </c>
      <c r="J90" s="53">
        <v>7</v>
      </c>
      <c r="K90" s="53">
        <v>42</v>
      </c>
      <c r="L90" s="53">
        <v>107.3</v>
      </c>
      <c r="M90" s="53">
        <f>1700*5</f>
        <v>8500</v>
      </c>
      <c r="N90" s="53">
        <f>L90*745.2</f>
        <v>79959.960000000006</v>
      </c>
      <c r="O90" s="81">
        <f>M90+N90+N91</f>
        <v>168419.92</v>
      </c>
      <c r="P90" s="62"/>
    </row>
    <row r="91" spans="1:16" ht="52.5" customHeight="1" x14ac:dyDescent="0.25">
      <c r="A91" s="119"/>
      <c r="B91" s="85"/>
      <c r="C91" s="38" t="s">
        <v>94</v>
      </c>
      <c r="D91" s="38" t="s">
        <v>93</v>
      </c>
      <c r="E91" s="2" t="s">
        <v>114</v>
      </c>
      <c r="F91" s="38">
        <v>110.1</v>
      </c>
      <c r="G91" s="112"/>
      <c r="H91" s="88"/>
      <c r="I91" s="65" t="s">
        <v>61</v>
      </c>
      <c r="J91" s="65">
        <v>8</v>
      </c>
      <c r="K91" s="65">
        <v>45</v>
      </c>
      <c r="L91" s="65">
        <v>107.3</v>
      </c>
      <c r="M91" s="65">
        <v>0</v>
      </c>
      <c r="N91" s="65">
        <f>L91*745.2</f>
        <v>79959.960000000006</v>
      </c>
      <c r="O91" s="82"/>
      <c r="P91" s="63"/>
    </row>
    <row r="92" spans="1:16" ht="52.5" customHeight="1" thickBot="1" x14ac:dyDescent="0.3">
      <c r="A92" s="120"/>
      <c r="B92" s="86"/>
      <c r="C92" s="39" t="s">
        <v>95</v>
      </c>
      <c r="D92" s="39" t="s">
        <v>4</v>
      </c>
      <c r="E92" s="13"/>
      <c r="F92" s="39">
        <v>9.35</v>
      </c>
      <c r="G92" s="124"/>
      <c r="H92" s="89"/>
      <c r="I92" s="54" t="s">
        <v>61</v>
      </c>
      <c r="J92" s="54" t="s">
        <v>61</v>
      </c>
      <c r="K92" s="54" t="s">
        <v>4</v>
      </c>
      <c r="L92" s="54">
        <v>9.35</v>
      </c>
      <c r="M92" s="54">
        <v>0</v>
      </c>
      <c r="N92" s="54">
        <v>0</v>
      </c>
      <c r="O92" s="83"/>
      <c r="P92" s="64"/>
    </row>
    <row r="93" spans="1:16" ht="52.5" customHeight="1" x14ac:dyDescent="0.25">
      <c r="A93" s="107">
        <v>52</v>
      </c>
      <c r="B93" s="106" t="s">
        <v>58</v>
      </c>
      <c r="C93" s="104" t="s">
        <v>27</v>
      </c>
      <c r="D93" s="106" t="s">
        <v>69</v>
      </c>
      <c r="E93" s="79">
        <v>52</v>
      </c>
      <c r="F93" s="102">
        <v>186.81</v>
      </c>
      <c r="G93" s="111" t="s">
        <v>61</v>
      </c>
      <c r="H93" s="55" t="s">
        <v>58</v>
      </c>
      <c r="I93" s="53" t="s">
        <v>61</v>
      </c>
      <c r="J93" s="53">
        <v>7</v>
      </c>
      <c r="K93" s="53">
        <v>61</v>
      </c>
      <c r="L93" s="53">
        <v>86.1</v>
      </c>
      <c r="M93" s="53">
        <f>1700*5</f>
        <v>8500</v>
      </c>
      <c r="N93" s="53">
        <f>L93*745.2</f>
        <v>64161.72</v>
      </c>
      <c r="O93" s="81">
        <f>M93+N93+N94</f>
        <v>136823.44</v>
      </c>
      <c r="P93" s="62"/>
    </row>
    <row r="94" spans="1:16" ht="52.5" customHeight="1" x14ac:dyDescent="0.25">
      <c r="A94" s="108"/>
      <c r="B94" s="85"/>
      <c r="C94" s="105"/>
      <c r="D94" s="85"/>
      <c r="E94" s="80"/>
      <c r="F94" s="103"/>
      <c r="G94" s="112"/>
      <c r="H94" s="57" t="s">
        <v>58</v>
      </c>
      <c r="I94" s="65" t="s">
        <v>61</v>
      </c>
      <c r="J94" s="65">
        <v>8</v>
      </c>
      <c r="K94" s="65">
        <v>64</v>
      </c>
      <c r="L94" s="65">
        <v>86.1</v>
      </c>
      <c r="M94" s="65">
        <v>0</v>
      </c>
      <c r="N94" s="65">
        <f>L94*745.2</f>
        <v>64161.72</v>
      </c>
      <c r="O94" s="82"/>
      <c r="P94" s="63"/>
    </row>
    <row r="95" spans="1:16" ht="52.5" customHeight="1" thickBot="1" x14ac:dyDescent="0.3">
      <c r="A95" s="109"/>
      <c r="B95" s="110"/>
      <c r="C95" s="46" t="s">
        <v>96</v>
      </c>
      <c r="D95" s="43" t="s">
        <v>4</v>
      </c>
      <c r="E95" s="46"/>
      <c r="F95" s="51">
        <v>10.45</v>
      </c>
      <c r="G95" s="33" t="s">
        <v>61</v>
      </c>
      <c r="H95" s="56" t="s">
        <v>58</v>
      </c>
      <c r="I95" s="54" t="s">
        <v>61</v>
      </c>
      <c r="J95" s="54" t="s">
        <v>61</v>
      </c>
      <c r="K95" s="54" t="s">
        <v>4</v>
      </c>
      <c r="L95" s="54">
        <v>10.45</v>
      </c>
      <c r="M95" s="54">
        <v>0</v>
      </c>
      <c r="N95" s="54">
        <v>0</v>
      </c>
      <c r="O95" s="83"/>
      <c r="P95" s="64"/>
    </row>
    <row r="96" spans="1:16" ht="52.5" customHeight="1" x14ac:dyDescent="0.25">
      <c r="A96" s="113">
        <v>53</v>
      </c>
      <c r="B96" s="84" t="s">
        <v>58</v>
      </c>
      <c r="C96" s="37" t="s">
        <v>28</v>
      </c>
      <c r="D96" s="37" t="s">
        <v>69</v>
      </c>
      <c r="E96" s="9">
        <v>53</v>
      </c>
      <c r="F96" s="37">
        <v>89.88</v>
      </c>
      <c r="G96" s="40" t="s">
        <v>61</v>
      </c>
      <c r="H96" s="87" t="s">
        <v>58</v>
      </c>
      <c r="I96" s="53" t="s">
        <v>61</v>
      </c>
      <c r="J96" s="53">
        <v>7</v>
      </c>
      <c r="K96" s="53">
        <v>62</v>
      </c>
      <c r="L96" s="53">
        <v>96.5</v>
      </c>
      <c r="M96" s="53">
        <f>1000*5</f>
        <v>5000</v>
      </c>
      <c r="N96" s="53">
        <f>L96*745.2</f>
        <v>71911.8</v>
      </c>
      <c r="O96" s="81">
        <f>M96+N96+N97</f>
        <v>148823.6</v>
      </c>
      <c r="P96" s="62"/>
    </row>
    <row r="97" spans="1:16" ht="127.5" customHeight="1" thickBot="1" x14ac:dyDescent="0.3">
      <c r="A97" s="114"/>
      <c r="B97" s="110"/>
      <c r="C97" s="43" t="s">
        <v>97</v>
      </c>
      <c r="D97" s="43" t="s">
        <v>98</v>
      </c>
      <c r="E97" s="46" t="s">
        <v>115</v>
      </c>
      <c r="F97" s="43">
        <v>92.47</v>
      </c>
      <c r="G97" s="33" t="s">
        <v>61</v>
      </c>
      <c r="H97" s="89"/>
      <c r="I97" s="54" t="s">
        <v>61</v>
      </c>
      <c r="J97" s="54">
        <v>8</v>
      </c>
      <c r="K97" s="54">
        <v>65</v>
      </c>
      <c r="L97" s="54">
        <v>96.5</v>
      </c>
      <c r="M97" s="54">
        <v>0</v>
      </c>
      <c r="N97" s="54">
        <f>L97*745.2</f>
        <v>71911.8</v>
      </c>
      <c r="O97" s="83"/>
      <c r="P97" s="64"/>
    </row>
    <row r="98" spans="1:16" ht="52.5" customHeight="1" x14ac:dyDescent="0.25">
      <c r="A98" s="98">
        <v>54</v>
      </c>
      <c r="B98" s="84" t="s">
        <v>58</v>
      </c>
      <c r="C98" s="37" t="s">
        <v>29</v>
      </c>
      <c r="D98" s="37" t="s">
        <v>69</v>
      </c>
      <c r="E98" s="9">
        <v>54</v>
      </c>
      <c r="F98" s="37">
        <v>54.55</v>
      </c>
      <c r="G98" s="40" t="s">
        <v>61</v>
      </c>
      <c r="H98" s="60" t="s">
        <v>58</v>
      </c>
      <c r="I98" s="53" t="s">
        <v>61</v>
      </c>
      <c r="J98" s="53">
        <v>7</v>
      </c>
      <c r="K98" s="53">
        <v>63</v>
      </c>
      <c r="L98" s="53">
        <v>62.2</v>
      </c>
      <c r="M98" s="53">
        <f>1700*5</f>
        <v>8500</v>
      </c>
      <c r="N98" s="53">
        <f>L98*745.2</f>
        <v>46351.44</v>
      </c>
      <c r="O98" s="81">
        <f>M98+N98+N99</f>
        <v>101202.88</v>
      </c>
      <c r="P98" s="62"/>
    </row>
    <row r="99" spans="1:16" ht="52.5" customHeight="1" x14ac:dyDescent="0.25">
      <c r="A99" s="99"/>
      <c r="B99" s="85"/>
      <c r="C99" s="38" t="s">
        <v>99</v>
      </c>
      <c r="D99" s="38" t="s">
        <v>98</v>
      </c>
      <c r="E99" s="2"/>
      <c r="F99" s="38">
        <v>58.7</v>
      </c>
      <c r="G99" s="41" t="s">
        <v>61</v>
      </c>
      <c r="H99" s="68" t="s">
        <v>58</v>
      </c>
      <c r="I99" s="65" t="s">
        <v>61</v>
      </c>
      <c r="J99" s="65">
        <v>8</v>
      </c>
      <c r="K99" s="65">
        <v>66</v>
      </c>
      <c r="L99" s="65">
        <v>62.2</v>
      </c>
      <c r="M99" s="65">
        <v>0</v>
      </c>
      <c r="N99" s="65">
        <f>L99*745.2</f>
        <v>46351.44</v>
      </c>
      <c r="O99" s="82"/>
      <c r="P99" s="63"/>
    </row>
    <row r="100" spans="1:16" ht="52.5" customHeight="1" thickBot="1" x14ac:dyDescent="0.3">
      <c r="A100" s="100"/>
      <c r="B100" s="86"/>
      <c r="C100" s="39" t="s">
        <v>100</v>
      </c>
      <c r="D100" s="39" t="s">
        <v>4</v>
      </c>
      <c r="E100" s="13"/>
      <c r="F100" s="39">
        <v>3.44</v>
      </c>
      <c r="G100" s="42" t="s">
        <v>61</v>
      </c>
      <c r="H100" s="61" t="s">
        <v>58</v>
      </c>
      <c r="I100" s="54" t="s">
        <v>61</v>
      </c>
      <c r="J100" s="54" t="s">
        <v>61</v>
      </c>
      <c r="K100" s="54" t="s">
        <v>4</v>
      </c>
      <c r="L100" s="54">
        <v>3.44</v>
      </c>
      <c r="M100" s="54">
        <v>0</v>
      </c>
      <c r="N100" s="54">
        <v>0</v>
      </c>
      <c r="O100" s="83"/>
      <c r="P100" s="64"/>
    </row>
    <row r="101" spans="1:16" ht="52.5" customHeight="1" thickBot="1" x14ac:dyDescent="0.3">
      <c r="A101" s="11">
        <v>55</v>
      </c>
      <c r="B101" s="7" t="s">
        <v>58</v>
      </c>
      <c r="C101" s="7" t="s">
        <v>116</v>
      </c>
      <c r="D101" s="15" t="s">
        <v>118</v>
      </c>
      <c r="E101" s="45" t="s">
        <v>117</v>
      </c>
      <c r="F101" s="7">
        <v>43</v>
      </c>
      <c r="G101" s="8" t="s">
        <v>61</v>
      </c>
      <c r="H101" s="6" t="s">
        <v>58</v>
      </c>
      <c r="I101" s="7" t="s">
        <v>61</v>
      </c>
      <c r="J101" s="14">
        <v>8</v>
      </c>
      <c r="K101" s="14">
        <v>44</v>
      </c>
      <c r="L101" s="14">
        <v>46.9</v>
      </c>
      <c r="M101" s="7">
        <f>1050*5</f>
        <v>5250</v>
      </c>
      <c r="N101" s="7">
        <f>L101*745.2</f>
        <v>34949.880000000005</v>
      </c>
      <c r="O101" s="47">
        <f t="shared" ref="O101:O108" si="2">M101+N101</f>
        <v>40199.880000000005</v>
      </c>
      <c r="P101" s="8"/>
    </row>
    <row r="102" spans="1:16" ht="52.5" customHeight="1" thickBot="1" x14ac:dyDescent="0.3">
      <c r="A102" s="6">
        <v>56</v>
      </c>
      <c r="B102" s="7" t="s">
        <v>58</v>
      </c>
      <c r="C102" s="15" t="s">
        <v>104</v>
      </c>
      <c r="D102" s="7" t="s">
        <v>4</v>
      </c>
      <c r="E102" s="45"/>
      <c r="F102" s="16">
        <v>17.64</v>
      </c>
      <c r="G102" s="8" t="s">
        <v>61</v>
      </c>
      <c r="H102" s="6" t="s">
        <v>58</v>
      </c>
      <c r="I102" s="7" t="s">
        <v>61</v>
      </c>
      <c r="J102" s="7" t="s">
        <v>61</v>
      </c>
      <c r="K102" s="7" t="s">
        <v>4</v>
      </c>
      <c r="L102" s="14">
        <v>17.64</v>
      </c>
      <c r="M102" s="7">
        <v>0</v>
      </c>
      <c r="N102" s="7">
        <v>0</v>
      </c>
      <c r="O102" s="7">
        <f t="shared" si="2"/>
        <v>0</v>
      </c>
      <c r="P102" s="8"/>
    </row>
    <row r="103" spans="1:16" ht="52.5" customHeight="1" thickBot="1" x14ac:dyDescent="0.3">
      <c r="A103" s="6">
        <v>57</v>
      </c>
      <c r="B103" s="7" t="s">
        <v>58</v>
      </c>
      <c r="C103" s="15" t="s">
        <v>103</v>
      </c>
      <c r="D103" s="7" t="s">
        <v>4</v>
      </c>
      <c r="E103" s="45"/>
      <c r="F103" s="16">
        <v>5.2</v>
      </c>
      <c r="G103" s="8" t="s">
        <v>61</v>
      </c>
      <c r="H103" s="6" t="s">
        <v>58</v>
      </c>
      <c r="I103" s="7" t="s">
        <v>61</v>
      </c>
      <c r="J103" s="7" t="s">
        <v>61</v>
      </c>
      <c r="K103" s="7" t="s">
        <v>4</v>
      </c>
      <c r="L103" s="14">
        <v>5.2</v>
      </c>
      <c r="M103" s="7">
        <v>0</v>
      </c>
      <c r="N103" s="7">
        <v>0</v>
      </c>
      <c r="O103" s="7">
        <f t="shared" si="2"/>
        <v>0</v>
      </c>
      <c r="P103" s="8"/>
    </row>
    <row r="104" spans="1:16" ht="52.5" customHeight="1" thickBot="1" x14ac:dyDescent="0.3">
      <c r="A104" s="6">
        <v>58</v>
      </c>
      <c r="B104" s="7" t="s">
        <v>58</v>
      </c>
      <c r="C104" s="15" t="s">
        <v>102</v>
      </c>
      <c r="D104" s="7" t="s">
        <v>4</v>
      </c>
      <c r="E104" s="45"/>
      <c r="F104" s="16">
        <v>7.4</v>
      </c>
      <c r="G104" s="8" t="s">
        <v>61</v>
      </c>
      <c r="H104" s="6" t="s">
        <v>58</v>
      </c>
      <c r="I104" s="7" t="s">
        <v>61</v>
      </c>
      <c r="J104" s="7" t="s">
        <v>61</v>
      </c>
      <c r="K104" s="7" t="s">
        <v>4</v>
      </c>
      <c r="L104" s="14">
        <v>7.4</v>
      </c>
      <c r="M104" s="7">
        <v>0</v>
      </c>
      <c r="N104" s="7">
        <v>0</v>
      </c>
      <c r="O104" s="7">
        <f t="shared" si="2"/>
        <v>0</v>
      </c>
      <c r="P104" s="8"/>
    </row>
    <row r="105" spans="1:16" ht="52.5" customHeight="1" thickBot="1" x14ac:dyDescent="0.3">
      <c r="A105" s="6">
        <v>59</v>
      </c>
      <c r="B105" s="7" t="s">
        <v>58</v>
      </c>
      <c r="C105" s="15" t="s">
        <v>101</v>
      </c>
      <c r="D105" s="7" t="s">
        <v>4</v>
      </c>
      <c r="E105" s="15"/>
      <c r="F105" s="17" t="s">
        <v>108</v>
      </c>
      <c r="G105" s="8" t="s">
        <v>61</v>
      </c>
      <c r="H105" s="6" t="s">
        <v>58</v>
      </c>
      <c r="I105" s="7" t="s">
        <v>61</v>
      </c>
      <c r="J105" s="7" t="s">
        <v>61</v>
      </c>
      <c r="K105" s="7" t="s">
        <v>4</v>
      </c>
      <c r="L105" s="14">
        <f>5.1+8</f>
        <v>13.1</v>
      </c>
      <c r="M105" s="7">
        <v>0</v>
      </c>
      <c r="N105" s="7">
        <v>0</v>
      </c>
      <c r="O105" s="7">
        <f t="shared" si="2"/>
        <v>0</v>
      </c>
      <c r="P105" s="8"/>
    </row>
    <row r="106" spans="1:16" ht="52.5" customHeight="1" thickBot="1" x14ac:dyDescent="0.3">
      <c r="A106" s="6">
        <v>60</v>
      </c>
      <c r="B106" s="7" t="s">
        <v>58</v>
      </c>
      <c r="C106" s="15" t="s">
        <v>105</v>
      </c>
      <c r="D106" s="7" t="s">
        <v>4</v>
      </c>
      <c r="E106" s="15"/>
      <c r="F106" s="16">
        <v>6.3</v>
      </c>
      <c r="G106" s="8" t="s">
        <v>61</v>
      </c>
      <c r="H106" s="6" t="s">
        <v>58</v>
      </c>
      <c r="I106" s="7" t="s">
        <v>61</v>
      </c>
      <c r="J106" s="7" t="s">
        <v>61</v>
      </c>
      <c r="K106" s="7" t="s">
        <v>4</v>
      </c>
      <c r="L106" s="14">
        <v>6.3</v>
      </c>
      <c r="M106" s="7">
        <v>0</v>
      </c>
      <c r="N106" s="7">
        <v>0</v>
      </c>
      <c r="O106" s="7">
        <f t="shared" si="2"/>
        <v>0</v>
      </c>
      <c r="P106" s="8"/>
    </row>
    <row r="107" spans="1:16" ht="52.5" customHeight="1" thickBot="1" x14ac:dyDescent="0.3">
      <c r="A107" s="6">
        <v>61</v>
      </c>
      <c r="B107" s="7" t="s">
        <v>58</v>
      </c>
      <c r="C107" s="15" t="s">
        <v>106</v>
      </c>
      <c r="D107" s="7" t="s">
        <v>4</v>
      </c>
      <c r="E107" s="15"/>
      <c r="F107" s="16">
        <v>8.8000000000000007</v>
      </c>
      <c r="G107" s="8" t="s">
        <v>61</v>
      </c>
      <c r="H107" s="6" t="s">
        <v>58</v>
      </c>
      <c r="I107" s="7" t="s">
        <v>61</v>
      </c>
      <c r="J107" s="7" t="s">
        <v>61</v>
      </c>
      <c r="K107" s="7" t="s">
        <v>4</v>
      </c>
      <c r="L107" s="14">
        <v>8.8000000000000007</v>
      </c>
      <c r="M107" s="7">
        <v>0</v>
      </c>
      <c r="N107" s="7">
        <v>0</v>
      </c>
      <c r="O107" s="7">
        <f t="shared" si="2"/>
        <v>0</v>
      </c>
      <c r="P107" s="8"/>
    </row>
    <row r="108" spans="1:16" ht="52.5" customHeight="1" thickBot="1" x14ac:dyDescent="0.3">
      <c r="A108" s="6">
        <v>62</v>
      </c>
      <c r="B108" s="7" t="s">
        <v>58</v>
      </c>
      <c r="C108" s="15" t="s">
        <v>107</v>
      </c>
      <c r="D108" s="7" t="s">
        <v>4</v>
      </c>
      <c r="E108" s="15"/>
      <c r="F108" s="16">
        <v>22.69</v>
      </c>
      <c r="G108" s="8" t="s">
        <v>61</v>
      </c>
      <c r="H108" s="6" t="s">
        <v>58</v>
      </c>
      <c r="I108" s="7" t="s">
        <v>61</v>
      </c>
      <c r="J108" s="7" t="s">
        <v>61</v>
      </c>
      <c r="K108" s="7" t="s">
        <v>4</v>
      </c>
      <c r="L108" s="14">
        <v>22.69</v>
      </c>
      <c r="M108" s="7">
        <v>0</v>
      </c>
      <c r="N108" s="7">
        <v>0</v>
      </c>
      <c r="O108" s="7">
        <f t="shared" si="2"/>
        <v>0</v>
      </c>
      <c r="P108" s="8"/>
    </row>
  </sheetData>
  <autoFilter ref="A3:Q108"/>
  <mergeCells count="144">
    <mergeCell ref="A1:Q1"/>
    <mergeCell ref="A2:H2"/>
    <mergeCell ref="I2:Q2"/>
    <mergeCell ref="A5:A10"/>
    <mergeCell ref="A32:A33"/>
    <mergeCell ref="B32:B33"/>
    <mergeCell ref="H32:H33"/>
    <mergeCell ref="A13:A15"/>
    <mergeCell ref="A16:A17"/>
    <mergeCell ref="H16:H17"/>
    <mergeCell ref="A19:A20"/>
    <mergeCell ref="B19:B20"/>
    <mergeCell ref="H19:H20"/>
    <mergeCell ref="A11:A12"/>
    <mergeCell ref="B11:B12"/>
    <mergeCell ref="H11:H12"/>
    <mergeCell ref="A22:A23"/>
    <mergeCell ref="B22:B23"/>
    <mergeCell ref="H22:H23"/>
    <mergeCell ref="B24:B25"/>
    <mergeCell ref="H24:H25"/>
    <mergeCell ref="A24:A25"/>
    <mergeCell ref="A29:A30"/>
    <mergeCell ref="B29:B30"/>
    <mergeCell ref="H29:H30"/>
    <mergeCell ref="B42:B43"/>
    <mergeCell ref="A42:A43"/>
    <mergeCell ref="H42:H43"/>
    <mergeCell ref="B34:B35"/>
    <mergeCell ref="A34:A35"/>
    <mergeCell ref="H34:H35"/>
    <mergeCell ref="B37:B38"/>
    <mergeCell ref="A37:A38"/>
    <mergeCell ref="H37:H38"/>
    <mergeCell ref="A44:A45"/>
    <mergeCell ref="B44:B45"/>
    <mergeCell ref="H44:H45"/>
    <mergeCell ref="B46:B47"/>
    <mergeCell ref="A46:A47"/>
    <mergeCell ref="H46:H47"/>
    <mergeCell ref="B48:B49"/>
    <mergeCell ref="A48:A49"/>
    <mergeCell ref="H48:H49"/>
    <mergeCell ref="A72:A73"/>
    <mergeCell ref="B72:B73"/>
    <mergeCell ref="B50:B51"/>
    <mergeCell ref="H50:H51"/>
    <mergeCell ref="A50:A51"/>
    <mergeCell ref="B52:B53"/>
    <mergeCell ref="A52:A53"/>
    <mergeCell ref="H52:H53"/>
    <mergeCell ref="B56:B57"/>
    <mergeCell ref="H56:H57"/>
    <mergeCell ref="A56:A57"/>
    <mergeCell ref="G90:G92"/>
    <mergeCell ref="C80:C82"/>
    <mergeCell ref="F80:F82"/>
    <mergeCell ref="B58:B59"/>
    <mergeCell ref="H58:H59"/>
    <mergeCell ref="A58:A59"/>
    <mergeCell ref="H72:H73"/>
    <mergeCell ref="B60:B61"/>
    <mergeCell ref="A60:A61"/>
    <mergeCell ref="H60:H61"/>
    <mergeCell ref="B62:B63"/>
    <mergeCell ref="A62:A63"/>
    <mergeCell ref="H62:H63"/>
    <mergeCell ref="B64:B65"/>
    <mergeCell ref="A64:A65"/>
    <mergeCell ref="H64:H65"/>
    <mergeCell ref="B66:B67"/>
    <mergeCell ref="C66:C67"/>
    <mergeCell ref="A66:A67"/>
    <mergeCell ref="H74:H75"/>
    <mergeCell ref="B77:B78"/>
    <mergeCell ref="A77:A78"/>
    <mergeCell ref="H77:H78"/>
    <mergeCell ref="B80:B82"/>
    <mergeCell ref="D80:D82"/>
    <mergeCell ref="G80:G82"/>
    <mergeCell ref="A80:A82"/>
    <mergeCell ref="B84:B85"/>
    <mergeCell ref="C84:C85"/>
    <mergeCell ref="F84:F85"/>
    <mergeCell ref="D84:D85"/>
    <mergeCell ref="G84:G85"/>
    <mergeCell ref="A84:A85"/>
    <mergeCell ref="B74:B75"/>
    <mergeCell ref="A74:A75"/>
    <mergeCell ref="E84:E85"/>
    <mergeCell ref="B98:B100"/>
    <mergeCell ref="A98:A100"/>
    <mergeCell ref="C93:C94"/>
    <mergeCell ref="D93:D94"/>
    <mergeCell ref="A93:A95"/>
    <mergeCell ref="F93:F94"/>
    <mergeCell ref="B93:B95"/>
    <mergeCell ref="G93:G94"/>
    <mergeCell ref="B96:B97"/>
    <mergeCell ref="A96:A97"/>
    <mergeCell ref="H96:H97"/>
    <mergeCell ref="A86:A88"/>
    <mergeCell ref="B86:B88"/>
    <mergeCell ref="F66:F67"/>
    <mergeCell ref="D66:D67"/>
    <mergeCell ref="B90:B92"/>
    <mergeCell ref="A90:A92"/>
    <mergeCell ref="H90:H92"/>
    <mergeCell ref="O52:O53"/>
    <mergeCell ref="O56:O57"/>
    <mergeCell ref="O58:O59"/>
    <mergeCell ref="M11:M12"/>
    <mergeCell ref="O11:O12"/>
    <mergeCell ref="O16:O17"/>
    <mergeCell ref="O19:O20"/>
    <mergeCell ref="O22:O23"/>
    <mergeCell ref="O24:O25"/>
    <mergeCell ref="O29:O30"/>
    <mergeCell ref="O32:O33"/>
    <mergeCell ref="O34:O35"/>
    <mergeCell ref="E93:E94"/>
    <mergeCell ref="O86:O88"/>
    <mergeCell ref="O90:O92"/>
    <mergeCell ref="O93:O95"/>
    <mergeCell ref="O96:O97"/>
    <mergeCell ref="O98:O100"/>
    <mergeCell ref="H5:H10"/>
    <mergeCell ref="O60:O61"/>
    <mergeCell ref="O62:O63"/>
    <mergeCell ref="O64:O65"/>
    <mergeCell ref="O66:O67"/>
    <mergeCell ref="O72:O73"/>
    <mergeCell ref="O74:O75"/>
    <mergeCell ref="O77:O78"/>
    <mergeCell ref="O80:O82"/>
    <mergeCell ref="O84:O85"/>
    <mergeCell ref="H86:H88"/>
    <mergeCell ref="H13:H15"/>
    <mergeCell ref="O37:O38"/>
    <mergeCell ref="O42:O43"/>
    <mergeCell ref="O44:O45"/>
    <mergeCell ref="O46:O47"/>
    <mergeCell ref="O48:O49"/>
    <mergeCell ref="O50:O51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დანართი №1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2024-10-29T16:44:05Z</dcterms:modified>
</cp:coreProperties>
</file>